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3250" windowHeight="12225"/>
  </bookViews>
  <sheets>
    <sheet name="ПРИЛОЖЕНИЕ 1. Объем услуг" sheetId="2" r:id="rId1"/>
    <sheet name="ПРИЛОЖЕНИЕ 2. Инфо системы" sheetId="3" r:id="rId2"/>
    <sheet name="ПРИЛОЖЕНИЕ 3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3" i="2" l="1"/>
  <c r="D194" i="2"/>
  <c r="D43" i="2" l="1"/>
  <c r="D61" i="2"/>
  <c r="D60" i="2" s="1"/>
  <c r="D71" i="2"/>
  <c r="D70" i="2" s="1"/>
  <c r="D92" i="2"/>
  <c r="D107" i="2" s="1"/>
  <c r="D98" i="2"/>
  <c r="D102" i="2"/>
  <c r="D105" i="2"/>
  <c r="D121" i="2"/>
  <c r="D109" i="2"/>
  <c r="D168" i="2"/>
  <c r="D173" i="2"/>
  <c r="D148" i="2"/>
  <c r="D144" i="2"/>
  <c r="D129" i="2"/>
  <c r="D128" i="2" s="1"/>
  <c r="D126" i="2"/>
  <c r="D122" i="2"/>
  <c r="D37" i="2"/>
  <c r="D34" i="2"/>
  <c r="D29" i="2"/>
  <c r="D27" i="2" s="1"/>
  <c r="D6" i="2"/>
  <c r="D5" i="2" s="1"/>
  <c r="D20" i="2"/>
  <c r="D59" i="2" l="1"/>
  <c r="D56" i="2" s="1"/>
  <c r="D55" i="2" s="1"/>
  <c r="D18" i="2"/>
  <c r="D17" i="2" s="1"/>
  <c r="D16" i="2" s="1"/>
  <c r="D15" i="2" s="1"/>
  <c r="D91" i="2" s="1"/>
</calcChain>
</file>

<file path=xl/sharedStrings.xml><?xml version="1.0" encoding="utf-8"?>
<sst xmlns="http://schemas.openxmlformats.org/spreadsheetml/2006/main" count="254" uniqueCount="240">
  <si>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</si>
  <si>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</si>
  <si>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</si>
  <si>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</si>
  <si>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</si>
  <si>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</si>
  <si>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</si>
  <si>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</si>
  <si>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</si>
  <si>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</si>
  <si>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</si>
  <si>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</si>
  <si>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</si>
  <si>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</si>
  <si>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</si>
  <si>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</si>
  <si>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</si>
  <si>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</si>
  <si>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</si>
  <si>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</si>
  <si>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</si>
  <si>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</si>
  <si>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1.1 Учет внеоборотных активов</t>
  </si>
  <si>
    <t>1.1.1 Учет движения внеоборотных активов</t>
  </si>
  <si>
    <t>1.1.1.1.Прием к учету, ввод в эксплуатацию объектов ОС (включая результаты инвентаризации) и увеличение стоимости объектов</t>
  </si>
  <si>
    <t>1.1.1.2. Модернизация, реконструкция, монтаж, техническое перевооружение объектов, строительство объектов</t>
  </si>
  <si>
    <t>1.1.1.4.Учет консервации объектов</t>
  </si>
  <si>
    <t>1.1.1.3. Учет аренды имущества</t>
  </si>
  <si>
    <t>1.1.1.5.Учет ликвидации объектов ОС, включая результаты инвентаризации</t>
  </si>
  <si>
    <t>1.1.1.6. Учет реализации объектов ОС</t>
  </si>
  <si>
    <t>1.1.1.7.Внутреннее перемещение объектов ОС</t>
  </si>
  <si>
    <t>1.1.1.8. Учет НМА, НИОКР</t>
  </si>
  <si>
    <t>1.2 Учет кредиторской задолженности</t>
  </si>
  <si>
    <t>1.2.1 Учет поступления кредиторской задолженности</t>
  </si>
  <si>
    <t>1.2.1.1 Учет приобретения ОС, ТМЦ (РФ)</t>
  </si>
  <si>
    <t>1.2.1.1-1 Учет приобретения ОС, ТМЦ (РФ)</t>
  </si>
  <si>
    <t>1.2.1.1-2 Учет приобретения технологического топлива (РФ)</t>
  </si>
  <si>
    <t>1.2.1.2 Учет приобретения ОС, ТМЦ (Импорт)</t>
  </si>
  <si>
    <t>1.2.1.2-1 Учет приобретения ОС, ТМЦ (импорт из стран участников ЕАЭС)</t>
  </si>
  <si>
    <t>1.2.1.3 Учет приобретения работ, услуг</t>
  </si>
  <si>
    <t>1.2.1.4 Учет авансов выданных</t>
  </si>
  <si>
    <t>1.2.1.5 Изменение (движение) КЗ</t>
  </si>
  <si>
    <t>1.2.1.6 Учет расчетов с подотчетными лицами</t>
  </si>
  <si>
    <t>1.3 Учет дебиторской задолженности</t>
  </si>
  <si>
    <t>1.3.1 Учет реализации ТМЦ, работ, услуг</t>
  </si>
  <si>
    <t xml:space="preserve">1.3.2 Учет прочих операций </t>
  </si>
  <si>
    <t>1.3.1.1 Учет основной реализации</t>
  </si>
  <si>
    <t>1.3.1.2 Учет прочей реализации (ТМЦ, Услуги, ДПС)</t>
  </si>
  <si>
    <t>1.3.1.2-1 Учет прочей реализации (ТМЦ, Услуги с УУ)</t>
  </si>
  <si>
    <t>1.3.1.2-2 Учет прочей реализации (ТМЦ, Услуги без УУ)</t>
  </si>
  <si>
    <t>1.3.1.2-3 Учет прочей реализации (ДПС)</t>
  </si>
  <si>
    <t>1.3.1.3 Учет реализации сотрудникам предприятия</t>
  </si>
  <si>
    <t>1.3.1.4 Проведение корректировки дебиторской задолженности</t>
  </si>
  <si>
    <t>1.3.1.4-1 Проведение корректировки дебиторской задолженности</t>
  </si>
  <si>
    <t>1.3.1.4-2  Проведение корректировки дебиторской задолженности (перерасчет)</t>
  </si>
  <si>
    <t>1.3.1.5 Учет операций по ОРЭМ</t>
  </si>
  <si>
    <t>1.3.1.5-1 Учет приобретения электроэнергии, мощности и услуг инфраструктурных организаций</t>
  </si>
  <si>
    <t>1.3.1.5-2 Учет реализации электроэнергии и мощности</t>
  </si>
  <si>
    <t>1.3.2.1 Учет авансов, полученных от Покупателей</t>
  </si>
  <si>
    <t>1.3.2.2 Учет операций по взаимозачетам</t>
  </si>
  <si>
    <t xml:space="preserve">1.3.2.3 Отражение списания безнадежной дебиторской и кредиторской задолженности </t>
  </si>
  <si>
    <t xml:space="preserve">1.3.2.3-1 Отражение списания безнадежной дебиторской и кредиторской задолженности </t>
  </si>
  <si>
    <t>1.3.2.3-2 Отражение текущего списания безнадежной дебиторской и кредиторской задолженности</t>
  </si>
  <si>
    <t>1.3.2.4 Формирование резерва по сомнительным долгам</t>
  </si>
  <si>
    <t>1.3.2.5 Учет операций по претензиям и разногласиям, административным штрафам, госпошлинам по судебным делам. Формирование оценочных обязательств по судебным искам.</t>
  </si>
  <si>
    <t>1.3.2.6 Учет финансовых вложений (отражение, переоценка).</t>
  </si>
  <si>
    <t>1.3.2.7 Формирование резерва под обесценение финансовых вложений</t>
  </si>
  <si>
    <t>1.3.2.8 Отражение операций по кредитам и займам</t>
  </si>
  <si>
    <t>1.3.3 Сверка взаиморасчетов</t>
  </si>
  <si>
    <t>1.3.3.1 Формирование актов сверок взаиморасчетов с покупателями, поставщиками за исключением покупателей тепловой энергии и теплоносителя</t>
  </si>
  <si>
    <t>1.4 Учет ТМЦ, РБП</t>
  </si>
  <si>
    <t>1.4.1 Движение ТМЦ, РБП</t>
  </si>
  <si>
    <t>1.4.1.1 Движение ТМЦ (списание в производство)</t>
  </si>
  <si>
    <t>1.4.1.2 Учет формирования и списания объектов РБП</t>
  </si>
  <si>
    <t>1.5 Отчетность и закрытие отчетного периода</t>
  </si>
  <si>
    <t>1.5.1 Общий процесс закрытия</t>
  </si>
  <si>
    <t xml:space="preserve">1.5.1.1 Выполнение операций закрытия </t>
  </si>
  <si>
    <t>1.5.1.2 Формирование отчетности по РСБУ</t>
  </si>
  <si>
    <t>1.5.1.3 Сопровождение аудита и корректировка отчетности РСБУ по результатам аудиторской проверки</t>
  </si>
  <si>
    <t>1.5.1.4 Подготовка статистической отчетности по данным БУ с участием ДО</t>
  </si>
  <si>
    <t>1.5.1.5 Предоставление информации по запросам</t>
  </si>
  <si>
    <t>1.5.1.6 Подготовка отчетности по МСФО</t>
  </si>
  <si>
    <t>1.5.1.7 Учет операций с капиталом</t>
  </si>
  <si>
    <t xml:space="preserve">1.5.1.8 Участие в разработке и внедрении методологических решений, УП, регламентов </t>
  </si>
  <si>
    <t>1.6 Инвентаризация</t>
  </si>
  <si>
    <t>1.6.1. Инвентаризация активов и обязательств</t>
  </si>
  <si>
    <t>1.6.1.1 Инвентаризация активов и обязательств: инициирование проведения годовой инвентаризации</t>
  </si>
  <si>
    <t>1.6.1.2 Инвентаризация активов и обязательств: инвентаризация ТМЦ/ОС</t>
  </si>
  <si>
    <t>1.6.1.3 Инвентаризация активов и обязательств: инвентаризация расчетов с бюджетом, внебюджетными фондами, с покупателями, поставщиками, таможенными органами, прочими дебиторами/кредиторами, резерва по сомнительным долгам, расчетов с персоналом по подотчетным суммам</t>
  </si>
  <si>
    <t>1.6.1.4 Инвентаризация активов и обязательств: инвентаризация расчетов с работниками по заработной плате и по прочим операциям с персоналом</t>
  </si>
  <si>
    <t>1.6.1.5 Инвентаризация активов и обязательств: инвентаризация списанной в убыток задолженности неплатежеспособных дебиторов</t>
  </si>
  <si>
    <t>1.6.1.6 Инвентаризация активов и обязательств: инвентаризация оценочных обязательств (за исключением резервов: на выплату вознаграждения по итогам работы за год; неиспользованные отпуска; выслугу лет)</t>
  </si>
  <si>
    <t>1.6.1.8 Инвентаризация активов и обязательств: инвентаризация обеспечения обязательств платежей, полученных и выданных</t>
  </si>
  <si>
    <t>1.6.1.9 Инвентаризация активов и обязательств: инвентаризация капитала (добавочный капитал, резервный капитал, нераспределенная прибыль)</t>
  </si>
  <si>
    <t>1.6.1.10 Инвентаризация активов и обязательств: инвентаризация ОНА, ОНО</t>
  </si>
  <si>
    <t>1.6.1.11 Инвентаризация активов и обязательств: инвентаризация денежных средств (за исключением денежных эквивалентов), денежных документов</t>
  </si>
  <si>
    <t>1.6.1.12 Инвентаризация активов и обязательств: инвентаризация финансовых вложений (включая денежные эквиваленты)</t>
  </si>
  <si>
    <t>1.6.1.13 Инвентаризация активов и обязательств: инвентаризация расходов будущих периодов</t>
  </si>
  <si>
    <t>1.6.1.14 Инвентаризация активов и обязательств: Инвентаризация нематериальных активов</t>
  </si>
  <si>
    <t>1.6.1.15 Инвентаризация активов и обязательств: Инвентаризация кредитов и займов</t>
  </si>
  <si>
    <t>1.6.1.16 Инвентаризация активов и обязательств: Инвентаризация кассы</t>
  </si>
  <si>
    <t>1.6.1.17 Инвентаризация активов и обязательств: Инвентаризация НДС</t>
  </si>
  <si>
    <t>1.6.1.18 Внеплановая инвентаризация активов и обязательств</t>
  </si>
  <si>
    <t>1.6.1.19 Плановая инвентаризация активов и обязательств</t>
  </si>
  <si>
    <t>2.1 Расчет и начисление налогов</t>
  </si>
  <si>
    <t>2.1.1. Расчет НДС</t>
  </si>
  <si>
    <t>2.1.2. Расчет налога на прибыль</t>
  </si>
  <si>
    <t>2.1.3. Расчет Транспортного налога</t>
  </si>
  <si>
    <t>2.1.4. Расчет Налога на имущество организаций</t>
  </si>
  <si>
    <t>2.1.5. Расчет Земельного налога</t>
  </si>
  <si>
    <t xml:space="preserve">2.2 Налоговая отчетность </t>
  </si>
  <si>
    <t>2.2.1. Подготовка и отправка налоговой отчетности (кроме НДФЛ, ФСС) в ИФНС</t>
  </si>
  <si>
    <t>2.2.2. Подготовка уточненной налоговой отчетности</t>
  </si>
  <si>
    <t>2.2.3. Трансфертное Ценообразование (ТЦО)</t>
  </si>
  <si>
    <t xml:space="preserve">2.3 Налоговый контроль  </t>
  </si>
  <si>
    <t xml:space="preserve">2.4 Функции в планировании </t>
  </si>
  <si>
    <t>2.4.1. Планирование по РСБУ и налогам</t>
  </si>
  <si>
    <t xml:space="preserve">3.1 Процессы Казначейства </t>
  </si>
  <si>
    <t xml:space="preserve">3.1.1 Учет казначейских операций </t>
  </si>
  <si>
    <t>3.1.1.1 Исполнение исходящих платежей</t>
  </si>
  <si>
    <t>3.1.1.2 Обработка банковских выписок (кроме выписок по корпоративным банковским картам)</t>
  </si>
  <si>
    <t>3.1.1.3  Pаcкрытие отчетного периода по блоку Казначейство</t>
  </si>
  <si>
    <t>3.1.1.4 Валютный контроль</t>
  </si>
  <si>
    <t>3.1.1. 5 Открытие закрытие банковских счетов</t>
  </si>
  <si>
    <t>3.1.1.6 Отчеты по ликвидности</t>
  </si>
  <si>
    <t>3.1.1.7 Предоставление информации по запросам</t>
  </si>
  <si>
    <t>3.1.1.8 Учет финансовых сделок и забалансовых обязательств</t>
  </si>
  <si>
    <t>3.1.1.9 Подготовка платежного календаря</t>
  </si>
  <si>
    <t>3.1.1.10 Сопровождение зарплатного проекта</t>
  </si>
  <si>
    <t>3.1.1.11 Работа с корпоративными картами</t>
  </si>
  <si>
    <t>4.1 Планирование рабочего времени</t>
  </si>
  <si>
    <t>4.1.1.1 Администрирование режимов работы в учетной системе</t>
  </si>
  <si>
    <t>4.1.1.2 Формирование графика отпусков</t>
  </si>
  <si>
    <t>4.1.1.3 Администрирование графиков сменности и индивидуальных графиков работы в учетной системе</t>
  </si>
  <si>
    <t>4.2 Организационный менеджмент</t>
  </si>
  <si>
    <t>4.2.1.1 Ведение иерархии организационных единиц и штатного расписания в учетной системе на основании предоставленных Заказчиком сведений</t>
  </si>
  <si>
    <t>4.3 Кадровое администрирование</t>
  </si>
  <si>
    <t>4.3.1.1 Оформление приема работников в штат/ регистрация данных по несписочному составу в ПК 1С:ЗиУП на основании предоставленных Заказчиком сведений</t>
  </si>
  <si>
    <t>4.3.1.2 Оформление перевода, изменения прочих условий Трудового договора</t>
  </si>
  <si>
    <t>4.3.1.3 Оформление изменения оклада/тарифа</t>
  </si>
  <si>
    <t>4.3.1.4 Оформление наложения взыскания</t>
  </si>
  <si>
    <t>4.3.1.5 Оформление сокращения</t>
  </si>
  <si>
    <t>4.3.1.6 Оформление увольнения</t>
  </si>
  <si>
    <t>4.3.1.7 Оформление плановых отсутствий (отпуск)</t>
  </si>
  <si>
    <t>4.3.1.8 Оформление отзыва из отпуска</t>
  </si>
  <si>
    <t>4.3.1.9 Оформление отстранения от работы</t>
  </si>
  <si>
    <t>4.3.1.10 Оформление командировок</t>
  </si>
  <si>
    <t>4.3.1.11 Ознакомление работников с ВНД (за исключением случаев приема)</t>
  </si>
  <si>
    <t>4.3.1.12 Ведение наградной кампании</t>
  </si>
  <si>
    <t>4.3.1.13 Оформление выхода из отпуска по уходу за ребенком</t>
  </si>
  <si>
    <t>4.3.2.1 Ведение персональных данных</t>
  </si>
  <si>
    <t>4.3.2.2 Ведение архива</t>
  </si>
  <si>
    <t>4.4 Учет рабочего времени</t>
  </si>
  <si>
    <t>4.4.1. Регистрация отсутствий</t>
  </si>
  <si>
    <t>4.4.2. Формирование документов по работе в выходные и нерабочие праздничные дни и работе сверхурочно в учетной системе на основании направленных Заказчиком приказов о работе в выходные дни и работе сверхурочно.</t>
  </si>
  <si>
    <t>4.4.3. Формирование отчетной формы Т-13 «Табель учета рабочего времени»</t>
  </si>
  <si>
    <t>4.5 Расчет заработной платы</t>
  </si>
  <si>
    <t xml:space="preserve">4.5.1.1 Расчет постоянной части </t>
  </si>
  <si>
    <t>4.5.1.2 Формирование документов для расчета стимулирующих и компенсационных выплат (доплат, надбавок) в учетной системе на основании предоставленных Заказчиком проектов приказов.</t>
  </si>
  <si>
    <t>4.5.1.3 Внесение информации по выполнению КПЭ сотрудников для расчета годовой премии в учетную систему на основании предоставленных Заказчиком данных.</t>
  </si>
  <si>
    <t>4.5.1.4 Внесение информации для расчета единовременных вознаграждений в учетную систему на основании предоставленных Заказчиком данных по суммам премирования.</t>
  </si>
  <si>
    <t>4.5.1.5 Дополнительные льготы и компенсации по трудовому договору и коллективному договору (кроме материальной помощи в случае наступления критических событий, ДМС, новогодних подарков детям работников, путевок и курсовок)</t>
  </si>
  <si>
    <t>4.5.1.6 Возмещение затрат на прохождение медкомиссии при приеме на работу</t>
  </si>
  <si>
    <t>4.5.1.7 Пособия за счет средств ФСС: Единовременное пособие на рождение ребенка; постановка на учет в ранние сроки беременности; социальное пособие на погребение и пр.</t>
  </si>
  <si>
    <t>4.5.1.8 Временная нетрудоспособность; пособие по беременности и родам</t>
  </si>
  <si>
    <t>4.5.1.9 Страховые выплаты по профзаболеванию (получение травмы) за счет ФСС</t>
  </si>
  <si>
    <t>4.5.1.10 Расчет резервов по отпускам, годовым вознаграждениям.</t>
  </si>
  <si>
    <t>Формирование резервов по оптимизации численности штата, долгосрочной мотивации и иным вознаграждениям на основании предоставленных Заказчиком данных по суммам резервов.</t>
  </si>
  <si>
    <t>4.5.2.1 Учет исполнительных документов (удержание из заработной платы сотрудников, перечисление взыскателю, документальное сопровождение)</t>
  </si>
  <si>
    <t>4.5.2.2 Расчет суммы прочих удержаний</t>
  </si>
  <si>
    <t xml:space="preserve">4.5.2.3 Удержания по инициативе работодателя </t>
  </si>
  <si>
    <t>4.5.2.4 Удержания по инициативе работодателя (материальный ущерб)</t>
  </si>
  <si>
    <t>4.5.2.5 Удержания по инициативе работника (ДСВ, профсоюз и т.п.)</t>
  </si>
  <si>
    <t xml:space="preserve">4.5.3.1 Межрасчетные выплаты </t>
  </si>
  <si>
    <t>4.5.3.2 Перечисление заработной платы сотрудникам, НДФЛ, страховых взносов</t>
  </si>
  <si>
    <t>4.6 Аналитика по персоналу</t>
  </si>
  <si>
    <t>4.6.1. Управление отчетами (определение и изменение)</t>
  </si>
  <si>
    <t>4.6.2.1. Формирование стандартных отчетов по графику</t>
  </si>
  <si>
    <t>4.6.2.2. Формирование нестандартных/разовых отчетов по запросу</t>
  </si>
  <si>
    <t>4.6.2.3. Финализация и предоставление отчетов конечному пользователю</t>
  </si>
  <si>
    <t>4.7 Налоги по персоналу</t>
  </si>
  <si>
    <t>4.7.1. Предоставление налоговых вычетов</t>
  </si>
  <si>
    <t>4.7.2. Формирование НДФЛ</t>
  </si>
  <si>
    <t>4.7.3.1 Подготовка и отправка отчетности в ПФ.</t>
  </si>
  <si>
    <t>4.7.1.2 Подготовка и отправка отчетности в ФСС.</t>
  </si>
  <si>
    <t>4.7.1.3 Подготовка и отправка отчетности в ИФНС (НДФЛ, единая отчетность по СВ)</t>
  </si>
  <si>
    <t xml:space="preserve">4.7.1.4 Подготовка и отправка уточненных деклараций по налогам на ФОТ. </t>
  </si>
  <si>
    <t>4.7.1.5 Проведение сверки взаиморасчетов с внебюджетными фондами (ПФ, ФСС)</t>
  </si>
  <si>
    <t>4.8 Взаимодействие с сотрудниками</t>
  </si>
  <si>
    <t>4.9 Ведение воинского учета</t>
  </si>
  <si>
    <t>4.10 Администрирование санаторно-курортного лечения в учетной системе</t>
  </si>
  <si>
    <t>4.11 Администрирование летнего отдыха детей в учетной системе</t>
  </si>
  <si>
    <t>4.12 Подбор персонала и найм персонала</t>
  </si>
  <si>
    <t>4.12.1.1 Формирование и утверждение заявки на подбор персонала</t>
  </si>
  <si>
    <t>4.12.1.2 Поиск и подбор кандидатов на массовые позиции</t>
  </si>
  <si>
    <t>4.12.1.3 Поиск и подбор кандидатов на позиции среднего уровня</t>
  </si>
  <si>
    <t>4.12.1.4 Поиск и подбор кандидатов на номенклатурные позиции</t>
  </si>
  <si>
    <t>4.12.1.5 Взаимодействие с центром занятости населения</t>
  </si>
  <si>
    <t xml:space="preserve">4.12.1.6 Предоставление отчетности по заявкам на подбор персонала </t>
  </si>
  <si>
    <t>4.12.1.7 Внесение и удаление данных из E-staff</t>
  </si>
  <si>
    <t>4.13 Администрирование всех видов медицинских осмотров</t>
  </si>
  <si>
    <t>5.5.1.1 Архивация документов</t>
  </si>
  <si>
    <t>5.5.1.2 Ведение справочников</t>
  </si>
  <si>
    <t>5.5.1.2-1 Ведение справочника контрагентов/номенклатуры</t>
  </si>
  <si>
    <t>5.5.1.2-2 Ведение прочих и вспомогательных справочников</t>
  </si>
  <si>
    <t>5.5.1.3 Согласование договоров на предмет соответствия законодательству по бухгалтерскому учету и налогообложению, ЛНА</t>
  </si>
  <si>
    <t>5.5.1.3-1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ДО и ОЦО, как ЦФО)</t>
  </si>
  <si>
    <t>5.5.1.3-2 Согласование договоров на предмет соответствия законодательству по бухгалтерскому учету и налогообложению, ЛНА (инициатор Договора/Дополнительного Соглашения со стороны ОЦО)</t>
  </si>
  <si>
    <t>Общие процессы</t>
  </si>
  <si>
    <t>Общие процессы Итог</t>
  </si>
  <si>
    <t>Налоговый учет</t>
  </si>
  <si>
    <t>Налоговый учет Итог</t>
  </si>
  <si>
    <t>Персонал Итог</t>
  </si>
  <si>
    <t xml:space="preserve">Персонал </t>
  </si>
  <si>
    <t>1С Бухгалтерия</t>
  </si>
  <si>
    <t>Балюк Татьяна Николаевна, главный бухгалтер АО "Томскэнергосбыт"</t>
  </si>
  <si>
    <t>АО "Томскэнергосбыт"</t>
  </si>
  <si>
    <t>1С ЗиУП</t>
  </si>
  <si>
    <t>Вайнилавичуте Алла Петрасовна,Главный бухгалтер, Финансово-экономический центр ПАО "Интер РАО"</t>
  </si>
  <si>
    <t>ООО "Интер РАО ИТ"</t>
  </si>
  <si>
    <t>E-staff</t>
  </si>
  <si>
    <t>Жуков Виталий Вячеславович, Старший бизнес-партнер, Блок управления персоналом и организационного развития</t>
  </si>
  <si>
    <t>ПО Бюджет</t>
  </si>
  <si>
    <t>Сергеева Мария Владимировна, начальник управления экономики и финансов АО "Томскэнергосбыт"</t>
  </si>
  <si>
    <t>1С Корпоративное Казначейство</t>
  </si>
  <si>
    <t>Брехунцов Сергей Викторович, Руководитель направления казначейских сервисов, Дирекция казначейских операций</t>
  </si>
  <si>
    <t>Клиент-банк ГПБ (АО)</t>
  </si>
  <si>
    <t>Чередниченко Надежда Владимировна, казначейство АО "Томскэнергосбыт"</t>
  </si>
  <si>
    <t>Клиент-банк  ПАО Сбербанк</t>
  </si>
  <si>
    <t>Клиент-банк ООО РНКО Платежный Центр</t>
  </si>
  <si>
    <t>Клиент-банк  АО Райффайзенбанк</t>
  </si>
  <si>
    <t>Клиент-банк АО «АБ «РОССИЯ»</t>
  </si>
  <si>
    <t>4.5.1.11 Выплаты несписочному составу, ГПХ</t>
  </si>
  <si>
    <t>2.3.1. Проведение сверки взаиморасчетов по налогам, сборам с налоговыми органами</t>
  </si>
  <si>
    <t>2.3.2. Сопровождение камеральных и встречных проверок налоговых органов</t>
  </si>
  <si>
    <t>1.6.1.7 Инвентаризация активов и обязательств: инвентаризация оценочных обязательств (резервы: на выплату вознаграждения по итогам работы за год; неиспользованные отпуска; выслугу лет)</t>
  </si>
  <si>
    <t>1.4.1.3 Забалансовый учет</t>
  </si>
  <si>
    <t>1.3.2.9 Учет операций по движению нераспределенной прибыли</t>
  </si>
  <si>
    <t>1.3.2.10 Учет прочих операций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</si>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</sst>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3"/>
  <sheetViews>
    <sheetView showGridLines="0" tabSelected="1" view="pageBreakPreview" zoomScale="60" zoomScaleNormal="100" workbookViewId="0">
      <selection activeCell="H7" sqref="H7"/>
    </sheetView>
  </sheetViews>
  <sheetFormatPr defaultColWidth="9.140625" defaultRowHeight="15.75" x14ac:dyDescent="0.25"/>
  <cols>
    <col min="1" max="1" width="9.140625" style="8"/>
    <col min="2" max="2" width="25.140625" style="4" customWidth="1"/>
    <col min="3" max="3" width="135.140625" style="3" customWidth="1"/>
    <col min="4" max="4" width="25.7109375" style="4" customWidth="1"/>
    <col min="5" max="16384" width="9.140625" style="4"/>
  </cols>
  <sheetData>
    <row r="1" spans="1:5" x14ac:dyDescent="0.25">
      <c r="D1" s="7" t="s">
        <v>239</v>
      </c>
    </row>
    <row r="2" spans="1:5" x14ac:dyDescent="0.25">
      <c r="D2" s="7" t="s">
        <v>9</v>
      </c>
    </row>
    <row r="3" spans="1:5" x14ac:dyDescent="0.25">
      <c r="D3" s="6"/>
    </row>
    <row r="4" spans="1:5" s="3" customFormat="1" ht="31.5" x14ac:dyDescent="0.25">
      <c r="A4" s="9" t="s">
        <v>13</v>
      </c>
      <c r="B4" s="5" t="s">
        <v>0</v>
      </c>
      <c r="C4" s="5" t="s">
        <v>1</v>
      </c>
      <c r="D4" s="5" t="s">
        <v>2</v>
      </c>
    </row>
    <row r="5" spans="1:5" ht="19.5" customHeight="1" x14ac:dyDescent="0.25">
      <c r="A5" s="23">
        <v>1</v>
      </c>
      <c r="B5" s="16" t="s">
        <v>3</v>
      </c>
      <c r="C5" s="13" t="s">
        <v>22</v>
      </c>
      <c r="D5" s="12">
        <f>D6</f>
        <v>64</v>
      </c>
    </row>
    <row r="6" spans="1:5" ht="19.5" customHeight="1" x14ac:dyDescent="0.25">
      <c r="A6" s="24"/>
      <c r="B6" s="1"/>
      <c r="C6" s="13" t="s">
        <v>23</v>
      </c>
      <c r="D6" s="12">
        <f>SUM(D7:D14)</f>
        <v>64</v>
      </c>
    </row>
    <row r="7" spans="1:5" ht="19.5" customHeight="1" x14ac:dyDescent="0.25">
      <c r="A7" s="24"/>
      <c r="B7" s="1"/>
      <c r="C7" s="13" t="s">
        <v>24</v>
      </c>
      <c r="D7" s="12">
        <v>4</v>
      </c>
    </row>
    <row r="8" spans="1:5" ht="19.5" customHeight="1" x14ac:dyDescent="0.25">
      <c r="A8" s="24"/>
      <c r="B8" s="1"/>
      <c r="C8" s="13" t="s">
        <v>25</v>
      </c>
      <c r="D8" s="12">
        <v>1</v>
      </c>
    </row>
    <row r="9" spans="1:5" ht="19.5" customHeight="1" x14ac:dyDescent="0.25">
      <c r="A9" s="24"/>
      <c r="B9" s="1"/>
      <c r="C9" s="13" t="s">
        <v>27</v>
      </c>
      <c r="D9" s="12">
        <v>53</v>
      </c>
    </row>
    <row r="10" spans="1:5" ht="19.5" customHeight="1" x14ac:dyDescent="0.25">
      <c r="A10" s="24"/>
      <c r="B10" s="1"/>
      <c r="C10" s="13" t="s">
        <v>26</v>
      </c>
      <c r="D10" s="12">
        <v>0</v>
      </c>
    </row>
    <row r="11" spans="1:5" ht="19.5" customHeight="1" x14ac:dyDescent="0.25">
      <c r="A11" s="24"/>
      <c r="B11" s="1"/>
      <c r="C11" s="13" t="s">
        <v>28</v>
      </c>
      <c r="D11" s="12">
        <v>1</v>
      </c>
    </row>
    <row r="12" spans="1:5" ht="19.5" customHeight="1" x14ac:dyDescent="0.25">
      <c r="A12" s="24"/>
      <c r="B12" s="1"/>
      <c r="C12" s="13" t="s">
        <v>29</v>
      </c>
      <c r="D12" s="12">
        <v>1</v>
      </c>
    </row>
    <row r="13" spans="1:5" ht="19.5" customHeight="1" x14ac:dyDescent="0.25">
      <c r="A13" s="24"/>
      <c r="B13" s="1"/>
      <c r="C13" s="13" t="s">
        <v>30</v>
      </c>
      <c r="D13" s="12">
        <v>3</v>
      </c>
    </row>
    <row r="14" spans="1:5" ht="19.5" customHeight="1" x14ac:dyDescent="0.25">
      <c r="A14" s="24"/>
      <c r="B14" s="1"/>
      <c r="C14" s="13" t="s">
        <v>31</v>
      </c>
      <c r="D14" s="12">
        <v>1</v>
      </c>
    </row>
    <row r="15" spans="1:5" ht="19.5" customHeight="1" x14ac:dyDescent="0.25">
      <c r="A15" s="24"/>
      <c r="B15" s="1"/>
      <c r="C15" s="13" t="s">
        <v>32</v>
      </c>
      <c r="D15" s="12">
        <f>D16</f>
        <v>457</v>
      </c>
      <c r="E15" s="22"/>
    </row>
    <row r="16" spans="1:5" ht="19.5" customHeight="1" x14ac:dyDescent="0.25">
      <c r="A16" s="24"/>
      <c r="B16" s="1"/>
      <c r="C16" s="13" t="s">
        <v>33</v>
      </c>
      <c r="D16" s="12">
        <f>D17+D20+D22+D23+D24+D25</f>
        <v>457</v>
      </c>
      <c r="E16" s="22"/>
    </row>
    <row r="17" spans="1:5" ht="19.5" customHeight="1" x14ac:dyDescent="0.25">
      <c r="A17" s="24"/>
      <c r="B17" s="1"/>
      <c r="C17" s="13" t="s">
        <v>34</v>
      </c>
      <c r="D17" s="12">
        <f>SUM(D18:D19)</f>
        <v>151</v>
      </c>
    </row>
    <row r="18" spans="1:5" ht="19.5" customHeight="1" x14ac:dyDescent="0.25">
      <c r="A18" s="24"/>
      <c r="B18" s="1"/>
      <c r="C18" s="13" t="s">
        <v>35</v>
      </c>
      <c r="D18" s="12">
        <f>1+93</f>
        <v>94</v>
      </c>
    </row>
    <row r="19" spans="1:5" ht="19.5" customHeight="1" x14ac:dyDescent="0.25">
      <c r="A19" s="24"/>
      <c r="B19" s="1"/>
      <c r="C19" s="13" t="s">
        <v>36</v>
      </c>
      <c r="D19" s="12">
        <v>57</v>
      </c>
    </row>
    <row r="20" spans="1:5" ht="19.5" customHeight="1" x14ac:dyDescent="0.25">
      <c r="A20" s="24"/>
      <c r="B20" s="1"/>
      <c r="C20" s="13" t="s">
        <v>37</v>
      </c>
      <c r="D20" s="12">
        <f>D21</f>
        <v>3</v>
      </c>
    </row>
    <row r="21" spans="1:5" ht="19.5" customHeight="1" x14ac:dyDescent="0.25">
      <c r="A21" s="24"/>
      <c r="B21" s="1"/>
      <c r="C21" s="13" t="s">
        <v>38</v>
      </c>
      <c r="D21" s="12">
        <v>3</v>
      </c>
    </row>
    <row r="22" spans="1:5" ht="19.5" customHeight="1" x14ac:dyDescent="0.25">
      <c r="A22" s="24"/>
      <c r="B22" s="1"/>
      <c r="C22" s="13" t="s">
        <v>39</v>
      </c>
      <c r="D22" s="12">
        <v>202</v>
      </c>
    </row>
    <row r="23" spans="1:5" ht="19.5" customHeight="1" x14ac:dyDescent="0.25">
      <c r="A23" s="24"/>
      <c r="B23" s="1"/>
      <c r="C23" s="13" t="s">
        <v>40</v>
      </c>
      <c r="D23" s="12">
        <v>1</v>
      </c>
    </row>
    <row r="24" spans="1:5" ht="19.5" customHeight="1" x14ac:dyDescent="0.25">
      <c r="A24" s="24"/>
      <c r="B24" s="1"/>
      <c r="C24" s="13" t="s">
        <v>41</v>
      </c>
      <c r="D24" s="12">
        <v>1</v>
      </c>
    </row>
    <row r="25" spans="1:5" ht="19.5" customHeight="1" x14ac:dyDescent="0.25">
      <c r="A25" s="24"/>
      <c r="B25" s="1"/>
      <c r="C25" s="13" t="s">
        <v>42</v>
      </c>
      <c r="D25" s="12">
        <v>99</v>
      </c>
    </row>
    <row r="26" spans="1:5" ht="19.5" customHeight="1" x14ac:dyDescent="0.25">
      <c r="A26" s="24"/>
      <c r="B26" s="1"/>
      <c r="C26" s="13" t="s">
        <v>43</v>
      </c>
      <c r="D26" s="12">
        <v>3057</v>
      </c>
      <c r="E26" s="22"/>
    </row>
    <row r="27" spans="1:5" ht="19.5" customHeight="1" x14ac:dyDescent="0.25">
      <c r="A27" s="24"/>
      <c r="B27" s="1"/>
      <c r="C27" s="13" t="s">
        <v>44</v>
      </c>
      <c r="D27" s="12">
        <f>D28+D29+D33+D34+D37</f>
        <v>1593</v>
      </c>
      <c r="E27" s="22"/>
    </row>
    <row r="28" spans="1:5" ht="19.5" customHeight="1" x14ac:dyDescent="0.25">
      <c r="A28" s="24"/>
      <c r="B28" s="1"/>
      <c r="C28" s="13" t="s">
        <v>46</v>
      </c>
      <c r="D28" s="12">
        <v>6</v>
      </c>
    </row>
    <row r="29" spans="1:5" ht="19.5" customHeight="1" x14ac:dyDescent="0.25">
      <c r="A29" s="24"/>
      <c r="B29" s="1"/>
      <c r="C29" s="13" t="s">
        <v>47</v>
      </c>
      <c r="D29" s="12">
        <f>D30+D31+D32</f>
        <v>1090</v>
      </c>
    </row>
    <row r="30" spans="1:5" ht="19.5" customHeight="1" x14ac:dyDescent="0.25">
      <c r="A30" s="24"/>
      <c r="B30" s="1"/>
      <c r="C30" s="13" t="s">
        <v>48</v>
      </c>
      <c r="D30" s="12">
        <v>54</v>
      </c>
    </row>
    <row r="31" spans="1:5" ht="19.5" customHeight="1" x14ac:dyDescent="0.25">
      <c r="A31" s="24"/>
      <c r="B31" s="1"/>
      <c r="C31" s="13" t="s">
        <v>49</v>
      </c>
      <c r="D31" s="12">
        <v>436</v>
      </c>
    </row>
    <row r="32" spans="1:5" ht="19.5" customHeight="1" x14ac:dyDescent="0.25">
      <c r="A32" s="24"/>
      <c r="B32" s="1"/>
      <c r="C32" s="13" t="s">
        <v>50</v>
      </c>
      <c r="D32" s="12">
        <v>600</v>
      </c>
    </row>
    <row r="33" spans="1:5" ht="19.5" customHeight="1" x14ac:dyDescent="0.25">
      <c r="A33" s="24"/>
      <c r="B33" s="1"/>
      <c r="C33" s="13" t="s">
        <v>51</v>
      </c>
      <c r="D33" s="12">
        <v>0</v>
      </c>
    </row>
    <row r="34" spans="1:5" ht="19.5" customHeight="1" x14ac:dyDescent="0.25">
      <c r="A34" s="24"/>
      <c r="B34" s="1"/>
      <c r="C34" s="13" t="s">
        <v>52</v>
      </c>
      <c r="D34" s="12">
        <f>D35+D36</f>
        <v>200</v>
      </c>
    </row>
    <row r="35" spans="1:5" ht="19.5" customHeight="1" x14ac:dyDescent="0.25">
      <c r="A35" s="24"/>
      <c r="B35" s="1"/>
      <c r="C35" s="13" t="s">
        <v>53</v>
      </c>
      <c r="D35" s="12">
        <v>100</v>
      </c>
    </row>
    <row r="36" spans="1:5" ht="19.5" customHeight="1" x14ac:dyDescent="0.25">
      <c r="A36" s="24"/>
      <c r="B36" s="1"/>
      <c r="C36" s="13" t="s">
        <v>54</v>
      </c>
      <c r="D36" s="12">
        <v>100</v>
      </c>
    </row>
    <row r="37" spans="1:5" ht="19.5" customHeight="1" x14ac:dyDescent="0.25">
      <c r="A37" s="24"/>
      <c r="B37" s="1"/>
      <c r="C37" s="13" t="s">
        <v>55</v>
      </c>
      <c r="D37" s="12">
        <f>D38+D39</f>
        <v>297</v>
      </c>
    </row>
    <row r="38" spans="1:5" ht="19.5" customHeight="1" x14ac:dyDescent="0.25">
      <c r="A38" s="24"/>
      <c r="B38" s="1"/>
      <c r="C38" s="13" t="s">
        <v>56</v>
      </c>
      <c r="D38" s="12">
        <v>296</v>
      </c>
    </row>
    <row r="39" spans="1:5" ht="19.5" customHeight="1" x14ac:dyDescent="0.25">
      <c r="A39" s="24"/>
      <c r="B39" s="1"/>
      <c r="C39" s="13" t="s">
        <v>57</v>
      </c>
      <c r="D39" s="12">
        <v>1</v>
      </c>
    </row>
    <row r="40" spans="1:5" ht="19.5" customHeight="1" x14ac:dyDescent="0.25">
      <c r="A40" s="24"/>
      <c r="B40" s="1"/>
      <c r="C40" s="13" t="s">
        <v>45</v>
      </c>
      <c r="D40" s="12">
        <v>1114</v>
      </c>
      <c r="E40" s="22"/>
    </row>
    <row r="41" spans="1:5" ht="19.5" customHeight="1" x14ac:dyDescent="0.25">
      <c r="A41" s="24"/>
      <c r="B41" s="1"/>
      <c r="C41" s="13" t="s">
        <v>58</v>
      </c>
      <c r="D41" s="12">
        <v>1</v>
      </c>
    </row>
    <row r="42" spans="1:5" ht="19.5" customHeight="1" x14ac:dyDescent="0.25">
      <c r="A42" s="24"/>
      <c r="B42" s="1"/>
      <c r="C42" s="13" t="s">
        <v>59</v>
      </c>
      <c r="D42" s="12">
        <v>1</v>
      </c>
    </row>
    <row r="43" spans="1:5" ht="19.5" customHeight="1" x14ac:dyDescent="0.25">
      <c r="A43" s="24"/>
      <c r="B43" s="1"/>
      <c r="C43" s="13" t="s">
        <v>60</v>
      </c>
      <c r="D43" s="12">
        <f>D44+D45</f>
        <v>10</v>
      </c>
    </row>
    <row r="44" spans="1:5" ht="19.5" customHeight="1" x14ac:dyDescent="0.25">
      <c r="A44" s="24"/>
      <c r="B44" s="1"/>
      <c r="C44" s="13" t="s">
        <v>61</v>
      </c>
      <c r="D44" s="12">
        <v>5</v>
      </c>
    </row>
    <row r="45" spans="1:5" ht="19.5" customHeight="1" x14ac:dyDescent="0.25">
      <c r="A45" s="24"/>
      <c r="B45" s="1"/>
      <c r="C45" s="13" t="s">
        <v>62</v>
      </c>
      <c r="D45" s="12">
        <v>5</v>
      </c>
    </row>
    <row r="46" spans="1:5" ht="19.5" customHeight="1" x14ac:dyDescent="0.25">
      <c r="A46" s="24"/>
      <c r="B46" s="1"/>
      <c r="C46" s="13" t="s">
        <v>63</v>
      </c>
      <c r="D46" s="12">
        <v>2</v>
      </c>
    </row>
    <row r="47" spans="1:5" ht="33.75" customHeight="1" x14ac:dyDescent="0.25">
      <c r="A47" s="24"/>
      <c r="B47" s="1"/>
      <c r="C47" s="13" t="s">
        <v>64</v>
      </c>
      <c r="D47" s="12">
        <v>30</v>
      </c>
    </row>
    <row r="48" spans="1:5" ht="19.5" customHeight="1" x14ac:dyDescent="0.25">
      <c r="A48" s="24"/>
      <c r="B48" s="1"/>
      <c r="C48" s="13" t="s">
        <v>65</v>
      </c>
      <c r="D48" s="12">
        <v>1</v>
      </c>
    </row>
    <row r="49" spans="1:5" ht="19.5" customHeight="1" x14ac:dyDescent="0.25">
      <c r="A49" s="24"/>
      <c r="B49" s="1"/>
      <c r="C49" s="13" t="s">
        <v>66</v>
      </c>
      <c r="D49" s="12">
        <v>1</v>
      </c>
    </row>
    <row r="50" spans="1:5" ht="19.5" customHeight="1" x14ac:dyDescent="0.25">
      <c r="A50" s="24"/>
      <c r="B50" s="1"/>
      <c r="C50" s="13" t="s">
        <v>67</v>
      </c>
      <c r="D50" s="12">
        <v>1</v>
      </c>
    </row>
    <row r="51" spans="1:5" ht="19.5" customHeight="1" x14ac:dyDescent="0.25">
      <c r="A51" s="24"/>
      <c r="B51" s="1"/>
      <c r="C51" s="13" t="s">
        <v>237</v>
      </c>
      <c r="D51" s="12">
        <v>1</v>
      </c>
    </row>
    <row r="52" spans="1:5" ht="19.5" customHeight="1" x14ac:dyDescent="0.25">
      <c r="A52" s="24"/>
      <c r="B52" s="1"/>
      <c r="C52" s="13" t="s">
        <v>238</v>
      </c>
      <c r="D52" s="12">
        <v>1066</v>
      </c>
    </row>
    <row r="53" spans="1:5" ht="19.5" customHeight="1" x14ac:dyDescent="0.25">
      <c r="A53" s="24"/>
      <c r="B53" s="1"/>
      <c r="C53" s="13" t="s">
        <v>68</v>
      </c>
      <c r="D53" s="12">
        <v>350</v>
      </c>
      <c r="E53" s="22"/>
    </row>
    <row r="54" spans="1:5" ht="35.25" customHeight="1" x14ac:dyDescent="0.25">
      <c r="A54" s="24"/>
      <c r="B54" s="1"/>
      <c r="C54" s="13" t="s">
        <v>69</v>
      </c>
      <c r="D54" s="12">
        <v>350</v>
      </c>
    </row>
    <row r="55" spans="1:5" ht="19.5" customHeight="1" x14ac:dyDescent="0.25">
      <c r="A55" s="24"/>
      <c r="B55" s="1"/>
      <c r="C55" s="13" t="s">
        <v>70</v>
      </c>
      <c r="D55" s="12">
        <f>D56</f>
        <v>187</v>
      </c>
    </row>
    <row r="56" spans="1:5" ht="19.5" customHeight="1" x14ac:dyDescent="0.25">
      <c r="A56" s="24"/>
      <c r="B56" s="1"/>
      <c r="C56" s="13" t="s">
        <v>71</v>
      </c>
      <c r="D56" s="12">
        <f>SUM(D57:D59)</f>
        <v>187</v>
      </c>
    </row>
    <row r="57" spans="1:5" ht="19.5" customHeight="1" x14ac:dyDescent="0.25">
      <c r="A57" s="24"/>
      <c r="B57" s="1"/>
      <c r="C57" s="13" t="s">
        <v>72</v>
      </c>
      <c r="D57" s="12">
        <v>155</v>
      </c>
    </row>
    <row r="58" spans="1:5" ht="19.5" customHeight="1" x14ac:dyDescent="0.25">
      <c r="A58" s="24"/>
      <c r="B58" s="1"/>
      <c r="C58" s="13" t="s">
        <v>73</v>
      </c>
      <c r="D58" s="12">
        <v>3</v>
      </c>
    </row>
    <row r="59" spans="1:5" ht="19.5" customHeight="1" x14ac:dyDescent="0.25">
      <c r="A59" s="24"/>
      <c r="B59" s="1"/>
      <c r="C59" s="13" t="s">
        <v>236</v>
      </c>
      <c r="D59" s="12">
        <f>10+19</f>
        <v>29</v>
      </c>
    </row>
    <row r="60" spans="1:5" ht="19.5" customHeight="1" x14ac:dyDescent="0.25">
      <c r="A60" s="24"/>
      <c r="B60" s="1"/>
      <c r="C60" s="13" t="s">
        <v>74</v>
      </c>
      <c r="D60" s="12">
        <f>D61</f>
        <v>56</v>
      </c>
    </row>
    <row r="61" spans="1:5" ht="19.5" customHeight="1" x14ac:dyDescent="0.25">
      <c r="A61" s="24"/>
      <c r="B61" s="1"/>
      <c r="C61" s="13" t="s">
        <v>75</v>
      </c>
      <c r="D61" s="12">
        <f>SUM(D62:D69)</f>
        <v>56</v>
      </c>
    </row>
    <row r="62" spans="1:5" ht="19.5" customHeight="1" x14ac:dyDescent="0.25">
      <c r="A62" s="24"/>
      <c r="B62" s="1"/>
      <c r="C62" s="13" t="s">
        <v>76</v>
      </c>
      <c r="D62" s="12">
        <v>34</v>
      </c>
    </row>
    <row r="63" spans="1:5" ht="19.5" customHeight="1" x14ac:dyDescent="0.25">
      <c r="A63" s="24"/>
      <c r="B63" s="1"/>
      <c r="C63" s="13" t="s">
        <v>77</v>
      </c>
      <c r="D63" s="12">
        <v>3</v>
      </c>
    </row>
    <row r="64" spans="1:5" ht="19.5" customHeight="1" x14ac:dyDescent="0.25">
      <c r="A64" s="24"/>
      <c r="B64" s="1"/>
      <c r="C64" s="13" t="s">
        <v>78</v>
      </c>
      <c r="D64" s="12">
        <v>1</v>
      </c>
    </row>
    <row r="65" spans="1:4" ht="19.5" customHeight="1" x14ac:dyDescent="0.25">
      <c r="A65" s="24"/>
      <c r="B65" s="1"/>
      <c r="C65" s="13" t="s">
        <v>79</v>
      </c>
      <c r="D65" s="12">
        <v>2</v>
      </c>
    </row>
    <row r="66" spans="1:4" ht="19.5" customHeight="1" x14ac:dyDescent="0.25">
      <c r="A66" s="24"/>
      <c r="B66" s="1"/>
      <c r="C66" s="13" t="s">
        <v>80</v>
      </c>
      <c r="D66" s="12">
        <v>5</v>
      </c>
    </row>
    <row r="67" spans="1:4" ht="19.5" customHeight="1" x14ac:dyDescent="0.25">
      <c r="A67" s="24"/>
      <c r="B67" s="1"/>
      <c r="C67" s="13" t="s">
        <v>81</v>
      </c>
      <c r="D67" s="12">
        <v>5</v>
      </c>
    </row>
    <row r="68" spans="1:4" ht="19.5" customHeight="1" x14ac:dyDescent="0.25">
      <c r="A68" s="24"/>
      <c r="B68" s="1"/>
      <c r="C68" s="13" t="s">
        <v>82</v>
      </c>
      <c r="D68" s="12">
        <v>1</v>
      </c>
    </row>
    <row r="69" spans="1:4" ht="19.5" customHeight="1" x14ac:dyDescent="0.25">
      <c r="A69" s="24"/>
      <c r="B69" s="1"/>
      <c r="C69" s="13" t="s">
        <v>83</v>
      </c>
      <c r="D69" s="12">
        <v>5</v>
      </c>
    </row>
    <row r="70" spans="1:4" ht="19.5" customHeight="1" x14ac:dyDescent="0.25">
      <c r="A70" s="24"/>
      <c r="B70" s="1"/>
      <c r="C70" s="13" t="s">
        <v>84</v>
      </c>
      <c r="D70" s="12">
        <f>D71</f>
        <v>28.1</v>
      </c>
    </row>
    <row r="71" spans="1:4" ht="19.5" customHeight="1" x14ac:dyDescent="0.25">
      <c r="A71" s="24"/>
      <c r="B71" s="1"/>
      <c r="C71" s="13" t="s">
        <v>85</v>
      </c>
      <c r="D71" s="12">
        <f>SUM(D72:D90)</f>
        <v>28.1</v>
      </c>
    </row>
    <row r="72" spans="1:4" ht="19.5" customHeight="1" x14ac:dyDescent="0.25">
      <c r="A72" s="24"/>
      <c r="B72" s="1"/>
      <c r="C72" s="13" t="s">
        <v>86</v>
      </c>
      <c r="D72" s="12">
        <v>1</v>
      </c>
    </row>
    <row r="73" spans="1:4" ht="19.5" customHeight="1" x14ac:dyDescent="0.25">
      <c r="A73" s="24"/>
      <c r="B73" s="1"/>
      <c r="C73" s="13" t="s">
        <v>87</v>
      </c>
      <c r="D73" s="12">
        <v>1</v>
      </c>
    </row>
    <row r="74" spans="1:4" ht="44.25" customHeight="1" x14ac:dyDescent="0.25">
      <c r="A74" s="24"/>
      <c r="B74" s="1"/>
      <c r="C74" s="13" t="s">
        <v>88</v>
      </c>
      <c r="D74" s="12">
        <v>1</v>
      </c>
    </row>
    <row r="75" spans="1:4" ht="33" customHeight="1" x14ac:dyDescent="0.25">
      <c r="A75" s="24"/>
      <c r="B75" s="1"/>
      <c r="C75" s="13" t="s">
        <v>89</v>
      </c>
      <c r="D75" s="12">
        <v>0.1</v>
      </c>
    </row>
    <row r="76" spans="1:4" ht="33" customHeight="1" x14ac:dyDescent="0.25">
      <c r="A76" s="24"/>
      <c r="B76" s="1"/>
      <c r="C76" s="13" t="s">
        <v>90</v>
      </c>
      <c r="D76" s="12">
        <v>1</v>
      </c>
    </row>
    <row r="77" spans="1:4" ht="33" customHeight="1" x14ac:dyDescent="0.25">
      <c r="A77" s="24"/>
      <c r="B77" s="1"/>
      <c r="C77" s="13" t="s">
        <v>91</v>
      </c>
      <c r="D77" s="12">
        <v>1</v>
      </c>
    </row>
    <row r="78" spans="1:4" ht="33" customHeight="1" x14ac:dyDescent="0.25">
      <c r="A78" s="24"/>
      <c r="B78" s="1"/>
      <c r="C78" s="13" t="s">
        <v>235</v>
      </c>
      <c r="D78" s="12">
        <v>1</v>
      </c>
    </row>
    <row r="79" spans="1:4" ht="33" customHeight="1" x14ac:dyDescent="0.25">
      <c r="A79" s="24"/>
      <c r="B79" s="1"/>
      <c r="C79" s="13" t="s">
        <v>92</v>
      </c>
      <c r="D79" s="12">
        <v>0</v>
      </c>
    </row>
    <row r="80" spans="1:4" ht="33" customHeight="1" x14ac:dyDescent="0.25">
      <c r="A80" s="24"/>
      <c r="B80" s="1"/>
      <c r="C80" s="13" t="s">
        <v>93</v>
      </c>
      <c r="D80" s="12">
        <v>0</v>
      </c>
    </row>
    <row r="81" spans="1:4" ht="33" customHeight="1" x14ac:dyDescent="0.25">
      <c r="A81" s="24"/>
      <c r="B81" s="1"/>
      <c r="C81" s="13" t="s">
        <v>94</v>
      </c>
      <c r="D81" s="12">
        <v>1</v>
      </c>
    </row>
    <row r="82" spans="1:4" ht="33" customHeight="1" x14ac:dyDescent="0.25">
      <c r="A82" s="24"/>
      <c r="B82" s="1"/>
      <c r="C82" s="13" t="s">
        <v>95</v>
      </c>
      <c r="D82" s="12">
        <v>6</v>
      </c>
    </row>
    <row r="83" spans="1:4" ht="19.5" customHeight="1" x14ac:dyDescent="0.25">
      <c r="A83" s="24"/>
      <c r="B83" s="1"/>
      <c r="C83" s="13" t="s">
        <v>96</v>
      </c>
      <c r="D83" s="12">
        <v>1</v>
      </c>
    </row>
    <row r="84" spans="1:4" ht="19.5" customHeight="1" x14ac:dyDescent="0.25">
      <c r="A84" s="24"/>
      <c r="B84" s="1"/>
      <c r="C84" s="13" t="s">
        <v>97</v>
      </c>
      <c r="D84" s="12">
        <v>1</v>
      </c>
    </row>
    <row r="85" spans="1:4" ht="19.5" customHeight="1" x14ac:dyDescent="0.25">
      <c r="A85" s="24"/>
      <c r="B85" s="1"/>
      <c r="C85" s="13" t="s">
        <v>98</v>
      </c>
      <c r="D85" s="12">
        <v>1</v>
      </c>
    </row>
    <row r="86" spans="1:4" ht="19.5" customHeight="1" x14ac:dyDescent="0.25">
      <c r="A86" s="24"/>
      <c r="B86" s="1"/>
      <c r="C86" s="13" t="s">
        <v>99</v>
      </c>
      <c r="D86" s="12">
        <v>1</v>
      </c>
    </row>
    <row r="87" spans="1:4" ht="19.5" customHeight="1" x14ac:dyDescent="0.25">
      <c r="A87" s="24"/>
      <c r="B87" s="1"/>
      <c r="C87" s="13" t="s">
        <v>100</v>
      </c>
      <c r="D87" s="12">
        <v>6</v>
      </c>
    </row>
    <row r="88" spans="1:4" ht="19.5" customHeight="1" x14ac:dyDescent="0.25">
      <c r="A88" s="24"/>
      <c r="B88" s="1"/>
      <c r="C88" s="13" t="s">
        <v>101</v>
      </c>
      <c r="D88" s="12">
        <v>3</v>
      </c>
    </row>
    <row r="89" spans="1:4" ht="19.5" customHeight="1" x14ac:dyDescent="0.25">
      <c r="A89" s="24"/>
      <c r="B89" s="1"/>
      <c r="C89" s="13" t="s">
        <v>102</v>
      </c>
      <c r="D89" s="12">
        <v>1</v>
      </c>
    </row>
    <row r="90" spans="1:4" ht="19.5" customHeight="1" x14ac:dyDescent="0.25">
      <c r="A90" s="24"/>
      <c r="B90" s="1"/>
      <c r="C90" s="13" t="s">
        <v>103</v>
      </c>
      <c r="D90" s="12">
        <v>1</v>
      </c>
    </row>
    <row r="91" spans="1:4" ht="19.5" customHeight="1" x14ac:dyDescent="0.25">
      <c r="A91" s="24"/>
      <c r="B91" s="2" t="s">
        <v>4</v>
      </c>
      <c r="C91" s="13"/>
      <c r="D91" s="12">
        <f>D5+D15+D26+D55+D60+D70</f>
        <v>3849.1</v>
      </c>
    </row>
    <row r="92" spans="1:4" ht="19.5" customHeight="1" x14ac:dyDescent="0.25">
      <c r="A92" s="24"/>
      <c r="B92" s="1" t="s">
        <v>210</v>
      </c>
      <c r="C92" s="13" t="s">
        <v>104</v>
      </c>
      <c r="D92" s="12">
        <f>SUM(D93:D97)</f>
        <v>579.99000000000012</v>
      </c>
    </row>
    <row r="93" spans="1:4" ht="19.5" customHeight="1" x14ac:dyDescent="0.25">
      <c r="A93" s="24"/>
      <c r="B93" s="1"/>
      <c r="C93" s="13" t="s">
        <v>105</v>
      </c>
      <c r="D93" s="12">
        <v>578</v>
      </c>
    </row>
    <row r="94" spans="1:4" ht="19.5" customHeight="1" x14ac:dyDescent="0.25">
      <c r="A94" s="24"/>
      <c r="B94" s="1"/>
      <c r="C94" s="13" t="s">
        <v>106</v>
      </c>
      <c r="D94" s="12">
        <v>1</v>
      </c>
    </row>
    <row r="95" spans="1:4" ht="19.5" customHeight="1" x14ac:dyDescent="0.25">
      <c r="A95" s="24"/>
      <c r="B95" s="1"/>
      <c r="C95" s="13" t="s">
        <v>107</v>
      </c>
      <c r="D95" s="12">
        <v>0.33</v>
      </c>
    </row>
    <row r="96" spans="1:4" ht="19.5" customHeight="1" x14ac:dyDescent="0.25">
      <c r="A96" s="24"/>
      <c r="B96" s="1"/>
      <c r="C96" s="13" t="s">
        <v>108</v>
      </c>
      <c r="D96" s="12">
        <v>0.33</v>
      </c>
    </row>
    <row r="97" spans="1:4" ht="19.5" customHeight="1" x14ac:dyDescent="0.25">
      <c r="A97" s="24"/>
      <c r="B97" s="1"/>
      <c r="C97" s="13" t="s">
        <v>109</v>
      </c>
      <c r="D97" s="12">
        <v>0.33</v>
      </c>
    </row>
    <row r="98" spans="1:4" ht="19.5" customHeight="1" x14ac:dyDescent="0.25">
      <c r="A98" s="24"/>
      <c r="B98" s="1"/>
      <c r="C98" s="13" t="s">
        <v>110</v>
      </c>
      <c r="D98" s="12">
        <f>D99+D100+D101</f>
        <v>28.439999999999998</v>
      </c>
    </row>
    <row r="99" spans="1:4" ht="19.5" customHeight="1" x14ac:dyDescent="0.25">
      <c r="A99" s="24"/>
      <c r="B99" s="1"/>
      <c r="C99" s="13" t="s">
        <v>111</v>
      </c>
      <c r="D99" s="12">
        <v>25.11</v>
      </c>
    </row>
    <row r="100" spans="1:4" ht="19.5" customHeight="1" x14ac:dyDescent="0.25">
      <c r="A100" s="24"/>
      <c r="B100" s="1"/>
      <c r="C100" s="13" t="s">
        <v>112</v>
      </c>
      <c r="D100" s="12">
        <v>2.33</v>
      </c>
    </row>
    <row r="101" spans="1:4" ht="19.5" customHeight="1" x14ac:dyDescent="0.25">
      <c r="A101" s="24"/>
      <c r="B101" s="1"/>
      <c r="C101" s="13" t="s">
        <v>113</v>
      </c>
      <c r="D101" s="12">
        <v>1</v>
      </c>
    </row>
    <row r="102" spans="1:4" ht="19.5" customHeight="1" x14ac:dyDescent="0.25">
      <c r="A102" s="24"/>
      <c r="B102" s="1"/>
      <c r="C102" s="13" t="s">
        <v>114</v>
      </c>
      <c r="D102" s="12">
        <f>SUM(D103:D104)</f>
        <v>75</v>
      </c>
    </row>
    <row r="103" spans="1:4" ht="19.5" customHeight="1" x14ac:dyDescent="0.25">
      <c r="A103" s="24"/>
      <c r="B103" s="1"/>
      <c r="C103" s="13" t="s">
        <v>233</v>
      </c>
      <c r="D103" s="12">
        <v>60</v>
      </c>
    </row>
    <row r="104" spans="1:4" ht="19.5" customHeight="1" x14ac:dyDescent="0.25">
      <c r="A104" s="24"/>
      <c r="B104" s="1"/>
      <c r="C104" s="13" t="s">
        <v>234</v>
      </c>
      <c r="D104" s="12">
        <v>15</v>
      </c>
    </row>
    <row r="105" spans="1:4" ht="19.5" customHeight="1" x14ac:dyDescent="0.25">
      <c r="A105" s="24"/>
      <c r="B105" s="1"/>
      <c r="C105" s="13" t="s">
        <v>115</v>
      </c>
      <c r="D105" s="12">
        <f>D106</f>
        <v>1</v>
      </c>
    </row>
    <row r="106" spans="1:4" ht="19.5" customHeight="1" x14ac:dyDescent="0.25">
      <c r="A106" s="24"/>
      <c r="B106" s="1"/>
      <c r="C106" s="13" t="s">
        <v>116</v>
      </c>
      <c r="D106" s="12">
        <v>1</v>
      </c>
    </row>
    <row r="107" spans="1:4" ht="19.5" customHeight="1" x14ac:dyDescent="0.25">
      <c r="A107" s="24"/>
      <c r="B107" s="15" t="s">
        <v>211</v>
      </c>
      <c r="C107" s="13"/>
      <c r="D107" s="20">
        <f>D92+D98+D102+D105</f>
        <v>684.43000000000006</v>
      </c>
    </row>
    <row r="108" spans="1:4" ht="19.5" customHeight="1" x14ac:dyDescent="0.25">
      <c r="A108" s="24"/>
      <c r="B108" s="1" t="s">
        <v>5</v>
      </c>
      <c r="C108" s="13" t="s">
        <v>117</v>
      </c>
      <c r="D108" s="21">
        <v>3155</v>
      </c>
    </row>
    <row r="109" spans="1:4" ht="19.5" customHeight="1" x14ac:dyDescent="0.25">
      <c r="A109" s="24"/>
      <c r="B109" s="1"/>
      <c r="C109" s="13" t="s">
        <v>118</v>
      </c>
      <c r="D109" s="21">
        <f>SUM(D110:D120)</f>
        <v>3155</v>
      </c>
    </row>
    <row r="110" spans="1:4" ht="19.5" customHeight="1" x14ac:dyDescent="0.25">
      <c r="A110" s="24"/>
      <c r="B110" s="1"/>
      <c r="C110" s="13" t="s">
        <v>119</v>
      </c>
      <c r="D110" s="21">
        <v>2137</v>
      </c>
    </row>
    <row r="111" spans="1:4" ht="19.5" customHeight="1" x14ac:dyDescent="0.25">
      <c r="A111" s="24"/>
      <c r="B111" s="1"/>
      <c r="C111" s="13" t="s">
        <v>120</v>
      </c>
      <c r="D111" s="21">
        <v>264</v>
      </c>
    </row>
    <row r="112" spans="1:4" ht="19.5" customHeight="1" x14ac:dyDescent="0.25">
      <c r="A112" s="24"/>
      <c r="B112" s="1"/>
      <c r="C112" s="13" t="s">
        <v>121</v>
      </c>
      <c r="D112" s="21">
        <v>264</v>
      </c>
    </row>
    <row r="113" spans="1:4" ht="19.5" customHeight="1" x14ac:dyDescent="0.25">
      <c r="A113" s="24"/>
      <c r="B113" s="1"/>
      <c r="C113" s="13" t="s">
        <v>122</v>
      </c>
      <c r="D113" s="21">
        <v>0</v>
      </c>
    </row>
    <row r="114" spans="1:4" ht="19.5" customHeight="1" x14ac:dyDescent="0.25">
      <c r="A114" s="24"/>
      <c r="B114" s="1"/>
      <c r="C114" s="13" t="s">
        <v>123</v>
      </c>
      <c r="D114" s="21">
        <v>0</v>
      </c>
    </row>
    <row r="115" spans="1:4" ht="19.5" customHeight="1" x14ac:dyDescent="0.25">
      <c r="A115" s="24"/>
      <c r="B115" s="1"/>
      <c r="C115" s="13" t="s">
        <v>124</v>
      </c>
      <c r="D115" s="21">
        <v>94</v>
      </c>
    </row>
    <row r="116" spans="1:4" ht="19.5" customHeight="1" x14ac:dyDescent="0.25">
      <c r="A116" s="24"/>
      <c r="B116" s="1"/>
      <c r="C116" s="13" t="s">
        <v>125</v>
      </c>
      <c r="D116" s="21">
        <v>342</v>
      </c>
    </row>
    <row r="117" spans="1:4" ht="19.5" customHeight="1" x14ac:dyDescent="0.25">
      <c r="A117" s="24"/>
      <c r="B117" s="1"/>
      <c r="C117" s="13" t="s">
        <v>126</v>
      </c>
      <c r="D117" s="21">
        <v>22</v>
      </c>
    </row>
    <row r="118" spans="1:4" ht="19.5" customHeight="1" x14ac:dyDescent="0.25">
      <c r="A118" s="24"/>
      <c r="B118" s="1"/>
      <c r="C118" s="13" t="s">
        <v>127</v>
      </c>
      <c r="D118" s="21">
        <v>3</v>
      </c>
    </row>
    <row r="119" spans="1:4" ht="19.5" customHeight="1" x14ac:dyDescent="0.25">
      <c r="A119" s="24"/>
      <c r="B119" s="1"/>
      <c r="C119" s="13" t="s">
        <v>128</v>
      </c>
      <c r="D119" s="21">
        <v>27</v>
      </c>
    </row>
    <row r="120" spans="1:4" ht="19.5" customHeight="1" x14ac:dyDescent="0.25">
      <c r="A120" s="24"/>
      <c r="B120" s="1"/>
      <c r="C120" s="13" t="s">
        <v>129</v>
      </c>
      <c r="D120" s="21">
        <v>2</v>
      </c>
    </row>
    <row r="121" spans="1:4" ht="19.5" customHeight="1" x14ac:dyDescent="0.25">
      <c r="A121" s="24"/>
      <c r="B121" s="2" t="s">
        <v>6</v>
      </c>
      <c r="C121" s="13"/>
      <c r="D121" s="20">
        <f>D108</f>
        <v>3155</v>
      </c>
    </row>
    <row r="122" spans="1:4" ht="19.5" customHeight="1" x14ac:dyDescent="0.25">
      <c r="A122" s="24"/>
      <c r="B122" s="1" t="s">
        <v>213</v>
      </c>
      <c r="C122" s="13" t="s">
        <v>130</v>
      </c>
      <c r="D122" s="12">
        <f>D123+D124+D125</f>
        <v>6</v>
      </c>
    </row>
    <row r="123" spans="1:4" ht="19.5" customHeight="1" x14ac:dyDescent="0.25">
      <c r="A123" s="24"/>
      <c r="B123" s="1"/>
      <c r="C123" s="13" t="s">
        <v>131</v>
      </c>
      <c r="D123" s="12">
        <v>1</v>
      </c>
    </row>
    <row r="124" spans="1:4" ht="19.5" customHeight="1" x14ac:dyDescent="0.25">
      <c r="A124" s="24"/>
      <c r="B124" s="1"/>
      <c r="C124" s="13" t="s">
        <v>132</v>
      </c>
      <c r="D124" s="12">
        <v>3</v>
      </c>
    </row>
    <row r="125" spans="1:4" ht="19.5" customHeight="1" x14ac:dyDescent="0.25">
      <c r="A125" s="24"/>
      <c r="B125" s="1"/>
      <c r="C125" s="13" t="s">
        <v>133</v>
      </c>
      <c r="D125" s="12">
        <v>2</v>
      </c>
    </row>
    <row r="126" spans="1:4" ht="19.5" customHeight="1" x14ac:dyDescent="0.25">
      <c r="A126" s="24"/>
      <c r="B126" s="1"/>
      <c r="C126" s="13" t="s">
        <v>134</v>
      </c>
      <c r="D126" s="12">
        <f>D127</f>
        <v>4</v>
      </c>
    </row>
    <row r="127" spans="1:4" ht="30" customHeight="1" x14ac:dyDescent="0.25">
      <c r="A127" s="24"/>
      <c r="B127" s="1"/>
      <c r="C127" s="13" t="s">
        <v>135</v>
      </c>
      <c r="D127" s="12">
        <v>4</v>
      </c>
    </row>
    <row r="128" spans="1:4" ht="19.5" customHeight="1" x14ac:dyDescent="0.25">
      <c r="A128" s="24"/>
      <c r="B128" s="1"/>
      <c r="C128" s="13" t="s">
        <v>136</v>
      </c>
      <c r="D128" s="12">
        <f>SUM(D129:D143)</f>
        <v>1315.1</v>
      </c>
    </row>
    <row r="129" spans="1:4" ht="36" customHeight="1" x14ac:dyDescent="0.25">
      <c r="A129" s="24"/>
      <c r="B129" s="1"/>
      <c r="C129" s="13" t="s">
        <v>137</v>
      </c>
      <c r="D129" s="12">
        <f>144+455</f>
        <v>599</v>
      </c>
    </row>
    <row r="130" spans="1:4" ht="19.5" customHeight="1" x14ac:dyDescent="0.25">
      <c r="A130" s="24"/>
      <c r="B130" s="1"/>
      <c r="C130" s="13" t="s">
        <v>138</v>
      </c>
      <c r="D130" s="12">
        <v>45</v>
      </c>
    </row>
    <row r="131" spans="1:4" ht="19.5" customHeight="1" x14ac:dyDescent="0.25">
      <c r="A131" s="24"/>
      <c r="B131" s="1"/>
      <c r="C131" s="13" t="s">
        <v>139</v>
      </c>
      <c r="D131" s="12">
        <v>32</v>
      </c>
    </row>
    <row r="132" spans="1:4" ht="19.5" customHeight="1" x14ac:dyDescent="0.25">
      <c r="A132" s="24"/>
      <c r="B132" s="1"/>
      <c r="C132" s="13" t="s">
        <v>140</v>
      </c>
      <c r="D132" s="12">
        <v>2</v>
      </c>
    </row>
    <row r="133" spans="1:4" ht="19.5" customHeight="1" x14ac:dyDescent="0.25">
      <c r="A133" s="24"/>
      <c r="B133" s="1"/>
      <c r="C133" s="13" t="s">
        <v>141</v>
      </c>
      <c r="D133" s="12">
        <v>8</v>
      </c>
    </row>
    <row r="134" spans="1:4" ht="19.5" customHeight="1" x14ac:dyDescent="0.25">
      <c r="A134" s="24"/>
      <c r="B134" s="1"/>
      <c r="C134" s="13" t="s">
        <v>142</v>
      </c>
      <c r="D134" s="12">
        <v>48</v>
      </c>
    </row>
    <row r="135" spans="1:4" ht="19.5" customHeight="1" x14ac:dyDescent="0.25">
      <c r="A135" s="24"/>
      <c r="B135" s="1"/>
      <c r="C135" s="13" t="s">
        <v>143</v>
      </c>
      <c r="D135" s="12">
        <v>344</v>
      </c>
    </row>
    <row r="136" spans="1:4" ht="19.5" customHeight="1" x14ac:dyDescent="0.25">
      <c r="A136" s="24"/>
      <c r="B136" s="1"/>
      <c r="C136" s="13" t="s">
        <v>144</v>
      </c>
      <c r="D136" s="12">
        <v>3</v>
      </c>
    </row>
    <row r="137" spans="1:4" ht="19.5" customHeight="1" x14ac:dyDescent="0.25">
      <c r="A137" s="24"/>
      <c r="B137" s="1"/>
      <c r="C137" s="13" t="s">
        <v>145</v>
      </c>
      <c r="D137" s="12">
        <v>0.1</v>
      </c>
    </row>
    <row r="138" spans="1:4" ht="19.5" customHeight="1" x14ac:dyDescent="0.25">
      <c r="A138" s="24"/>
      <c r="B138" s="1"/>
      <c r="C138" s="13" t="s">
        <v>146</v>
      </c>
      <c r="D138" s="12">
        <v>72</v>
      </c>
    </row>
    <row r="139" spans="1:4" ht="19.5" customHeight="1" x14ac:dyDescent="0.25">
      <c r="A139" s="24"/>
      <c r="B139" s="1"/>
      <c r="C139" s="13" t="s">
        <v>147</v>
      </c>
      <c r="D139" s="12">
        <v>1</v>
      </c>
    </row>
    <row r="140" spans="1:4" ht="19.5" customHeight="1" x14ac:dyDescent="0.25">
      <c r="A140" s="24"/>
      <c r="B140" s="1"/>
      <c r="C140" s="13" t="s">
        <v>148</v>
      </c>
      <c r="D140" s="12">
        <v>140</v>
      </c>
    </row>
    <row r="141" spans="1:4" ht="19.5" customHeight="1" x14ac:dyDescent="0.25">
      <c r="A141" s="24"/>
      <c r="B141" s="1"/>
      <c r="C141" s="13" t="s">
        <v>149</v>
      </c>
      <c r="D141" s="12">
        <v>5</v>
      </c>
    </row>
    <row r="142" spans="1:4" ht="19.5" customHeight="1" x14ac:dyDescent="0.25">
      <c r="A142" s="24"/>
      <c r="B142" s="1"/>
      <c r="C142" s="13" t="s">
        <v>150</v>
      </c>
      <c r="D142" s="12">
        <v>16</v>
      </c>
    </row>
    <row r="143" spans="1:4" ht="19.5" customHeight="1" x14ac:dyDescent="0.25">
      <c r="A143" s="24"/>
      <c r="B143" s="1"/>
      <c r="C143" s="13" t="s">
        <v>151</v>
      </c>
      <c r="D143" s="12">
        <v>0</v>
      </c>
    </row>
    <row r="144" spans="1:4" ht="19.5" customHeight="1" x14ac:dyDescent="0.25">
      <c r="A144" s="24"/>
      <c r="B144" s="1"/>
      <c r="C144" s="13" t="s">
        <v>152</v>
      </c>
      <c r="D144" s="12">
        <f>SUM(D145:D147)</f>
        <v>75</v>
      </c>
    </row>
    <row r="145" spans="1:4" ht="19.5" customHeight="1" x14ac:dyDescent="0.25">
      <c r="A145" s="24"/>
      <c r="B145" s="1"/>
      <c r="C145" s="13" t="s">
        <v>153</v>
      </c>
      <c r="D145" s="12">
        <v>30</v>
      </c>
    </row>
    <row r="146" spans="1:4" ht="36" customHeight="1" x14ac:dyDescent="0.25">
      <c r="A146" s="24"/>
      <c r="B146" s="1"/>
      <c r="C146" s="13" t="s">
        <v>154</v>
      </c>
      <c r="D146" s="12">
        <v>11</v>
      </c>
    </row>
    <row r="147" spans="1:4" ht="19.5" customHeight="1" x14ac:dyDescent="0.25">
      <c r="A147" s="24"/>
      <c r="B147" s="1"/>
      <c r="C147" s="13" t="s">
        <v>155</v>
      </c>
      <c r="D147" s="12">
        <v>34</v>
      </c>
    </row>
    <row r="148" spans="1:4" ht="19.5" customHeight="1" x14ac:dyDescent="0.25">
      <c r="A148" s="24"/>
      <c r="B148" s="1"/>
      <c r="C148" s="13" t="s">
        <v>156</v>
      </c>
      <c r="D148" s="12">
        <f>SUM(D149:D167)</f>
        <v>465</v>
      </c>
    </row>
    <row r="149" spans="1:4" ht="19.5" customHeight="1" x14ac:dyDescent="0.25">
      <c r="A149" s="24"/>
      <c r="B149" s="1"/>
      <c r="C149" s="13" t="s">
        <v>157</v>
      </c>
      <c r="D149" s="12">
        <v>1</v>
      </c>
    </row>
    <row r="150" spans="1:4" ht="31.5" customHeight="1" x14ac:dyDescent="0.25">
      <c r="A150" s="24"/>
      <c r="B150" s="1"/>
      <c r="C150" s="13" t="s">
        <v>158</v>
      </c>
      <c r="D150" s="12">
        <v>20</v>
      </c>
    </row>
    <row r="151" spans="1:4" ht="40.5" customHeight="1" x14ac:dyDescent="0.25">
      <c r="A151" s="24"/>
      <c r="B151" s="1"/>
      <c r="C151" s="13" t="s">
        <v>159</v>
      </c>
      <c r="D151" s="12">
        <v>0</v>
      </c>
    </row>
    <row r="152" spans="1:4" ht="38.25" customHeight="1" x14ac:dyDescent="0.25">
      <c r="A152" s="24"/>
      <c r="B152" s="1"/>
      <c r="C152" s="13" t="s">
        <v>160</v>
      </c>
      <c r="D152" s="12">
        <v>3</v>
      </c>
    </row>
    <row r="153" spans="1:4" ht="39.75" customHeight="1" x14ac:dyDescent="0.25">
      <c r="A153" s="24"/>
      <c r="B153" s="1"/>
      <c r="C153" s="13" t="s">
        <v>161</v>
      </c>
      <c r="D153" s="12">
        <v>30</v>
      </c>
    </row>
    <row r="154" spans="1:4" ht="19.5" customHeight="1" x14ac:dyDescent="0.25">
      <c r="A154" s="24"/>
      <c r="B154" s="1"/>
      <c r="C154" s="13" t="s">
        <v>162</v>
      </c>
      <c r="D154" s="12">
        <v>5</v>
      </c>
    </row>
    <row r="155" spans="1:4" ht="39" customHeight="1" x14ac:dyDescent="0.25">
      <c r="A155" s="24"/>
      <c r="B155" s="1"/>
      <c r="C155" s="13" t="s">
        <v>163</v>
      </c>
      <c r="D155" s="12">
        <v>5</v>
      </c>
    </row>
    <row r="156" spans="1:4" ht="19.5" customHeight="1" x14ac:dyDescent="0.25">
      <c r="A156" s="24"/>
      <c r="B156" s="1"/>
      <c r="C156" s="13" t="s">
        <v>164</v>
      </c>
      <c r="D156" s="12">
        <v>60</v>
      </c>
    </row>
    <row r="157" spans="1:4" ht="19.5" customHeight="1" x14ac:dyDescent="0.25">
      <c r="A157" s="24"/>
      <c r="B157" s="1"/>
      <c r="C157" s="13" t="s">
        <v>165</v>
      </c>
      <c r="D157" s="12">
        <v>0</v>
      </c>
    </row>
    <row r="158" spans="1:4" ht="19.5" customHeight="1" x14ac:dyDescent="0.25">
      <c r="A158" s="24"/>
      <c r="B158" s="1"/>
      <c r="C158" s="13" t="s">
        <v>166</v>
      </c>
      <c r="D158" s="12">
        <v>2</v>
      </c>
    </row>
    <row r="159" spans="1:4" ht="39.75" customHeight="1" x14ac:dyDescent="0.25">
      <c r="A159" s="24"/>
      <c r="B159" s="1"/>
      <c r="C159" s="13" t="s">
        <v>167</v>
      </c>
      <c r="D159" s="12">
        <v>2</v>
      </c>
    </row>
    <row r="160" spans="1:4" ht="19.5" customHeight="1" x14ac:dyDescent="0.25">
      <c r="A160" s="24"/>
      <c r="B160" s="1"/>
      <c r="C160" s="13" t="s">
        <v>232</v>
      </c>
      <c r="D160" s="12">
        <v>63</v>
      </c>
    </row>
    <row r="161" spans="1:4" ht="33.75" customHeight="1" x14ac:dyDescent="0.25">
      <c r="A161" s="24"/>
      <c r="B161" s="1"/>
      <c r="C161" s="13" t="s">
        <v>168</v>
      </c>
      <c r="D161" s="12">
        <v>17</v>
      </c>
    </row>
    <row r="162" spans="1:4" ht="19.5" customHeight="1" x14ac:dyDescent="0.25">
      <c r="A162" s="24"/>
      <c r="B162" s="1"/>
      <c r="C162" s="13" t="s">
        <v>169</v>
      </c>
      <c r="D162" s="12">
        <v>10</v>
      </c>
    </row>
    <row r="163" spans="1:4" ht="19.5" customHeight="1" x14ac:dyDescent="0.25">
      <c r="A163" s="24"/>
      <c r="B163" s="1"/>
      <c r="C163" s="13" t="s">
        <v>170</v>
      </c>
      <c r="D163" s="12">
        <v>30</v>
      </c>
    </row>
    <row r="164" spans="1:4" ht="19.5" customHeight="1" x14ac:dyDescent="0.25">
      <c r="A164" s="24"/>
      <c r="B164" s="1"/>
      <c r="C164" s="13" t="s">
        <v>171</v>
      </c>
      <c r="D164" s="12">
        <v>1</v>
      </c>
    </row>
    <row r="165" spans="1:4" ht="19.5" customHeight="1" x14ac:dyDescent="0.25">
      <c r="A165" s="24"/>
      <c r="B165" s="1"/>
      <c r="C165" s="13" t="s">
        <v>172</v>
      </c>
      <c r="D165" s="12">
        <v>195</v>
      </c>
    </row>
    <row r="166" spans="1:4" ht="19.5" customHeight="1" x14ac:dyDescent="0.25">
      <c r="A166" s="24"/>
      <c r="B166" s="1"/>
      <c r="C166" s="13" t="s">
        <v>173</v>
      </c>
      <c r="D166" s="12">
        <v>20</v>
      </c>
    </row>
    <row r="167" spans="1:4" ht="19.5" customHeight="1" x14ac:dyDescent="0.25">
      <c r="A167" s="24"/>
      <c r="B167" s="1"/>
      <c r="C167" s="13" t="s">
        <v>174</v>
      </c>
      <c r="D167" s="12">
        <v>1</v>
      </c>
    </row>
    <row r="168" spans="1:4" ht="19.5" customHeight="1" x14ac:dyDescent="0.25">
      <c r="A168" s="24"/>
      <c r="B168" s="1"/>
      <c r="C168" s="13" t="s">
        <v>175</v>
      </c>
      <c r="D168" s="12">
        <f>SUM(D169:D172)</f>
        <v>9</v>
      </c>
    </row>
    <row r="169" spans="1:4" ht="19.5" customHeight="1" x14ac:dyDescent="0.25">
      <c r="A169" s="24"/>
      <c r="B169" s="1"/>
      <c r="C169" s="13" t="s">
        <v>176</v>
      </c>
      <c r="D169" s="12">
        <v>3</v>
      </c>
    </row>
    <row r="170" spans="1:4" ht="19.5" customHeight="1" x14ac:dyDescent="0.25">
      <c r="A170" s="24"/>
      <c r="B170" s="1"/>
      <c r="C170" s="13" t="s">
        <v>177</v>
      </c>
      <c r="D170" s="12">
        <v>2</v>
      </c>
    </row>
    <row r="171" spans="1:4" ht="19.5" customHeight="1" x14ac:dyDescent="0.25">
      <c r="A171" s="24"/>
      <c r="B171" s="1"/>
      <c r="C171" s="13" t="s">
        <v>178</v>
      </c>
      <c r="D171" s="12">
        <v>1</v>
      </c>
    </row>
    <row r="172" spans="1:4" ht="19.5" customHeight="1" x14ac:dyDescent="0.25">
      <c r="A172" s="24"/>
      <c r="B172" s="1"/>
      <c r="C172" s="13" t="s">
        <v>179</v>
      </c>
      <c r="D172" s="12">
        <v>3</v>
      </c>
    </row>
    <row r="173" spans="1:4" ht="19.5" customHeight="1" x14ac:dyDescent="0.25">
      <c r="A173" s="24"/>
      <c r="B173" s="1"/>
      <c r="C173" s="13" t="s">
        <v>180</v>
      </c>
      <c r="D173" s="12">
        <f>SUM(D174:D180)</f>
        <v>357.98999999999995</v>
      </c>
    </row>
    <row r="174" spans="1:4" ht="19.5" customHeight="1" x14ac:dyDescent="0.25">
      <c r="A174" s="24"/>
      <c r="B174" s="1"/>
      <c r="C174" s="13" t="s">
        <v>181</v>
      </c>
      <c r="D174" s="12">
        <v>300</v>
      </c>
    </row>
    <row r="175" spans="1:4" ht="19.5" customHeight="1" x14ac:dyDescent="0.25">
      <c r="A175" s="24"/>
      <c r="B175" s="1"/>
      <c r="C175" s="13" t="s">
        <v>182</v>
      </c>
      <c r="D175" s="12">
        <v>35</v>
      </c>
    </row>
    <row r="176" spans="1:4" ht="19.5" customHeight="1" x14ac:dyDescent="0.25">
      <c r="A176" s="24"/>
      <c r="B176" s="1"/>
      <c r="C176" s="13" t="s">
        <v>183</v>
      </c>
      <c r="D176" s="12">
        <v>1.33</v>
      </c>
    </row>
    <row r="177" spans="1:4" ht="19.5" customHeight="1" x14ac:dyDescent="0.25">
      <c r="A177" s="24"/>
      <c r="B177" s="1"/>
      <c r="C177" s="13" t="s">
        <v>184</v>
      </c>
      <c r="D177" s="12">
        <v>0.33</v>
      </c>
    </row>
    <row r="178" spans="1:4" ht="19.5" customHeight="1" x14ac:dyDescent="0.25">
      <c r="A178" s="24"/>
      <c r="B178" s="1"/>
      <c r="C178" s="13" t="s">
        <v>185</v>
      </c>
      <c r="D178" s="12">
        <v>20</v>
      </c>
    </row>
    <row r="179" spans="1:4" ht="19.5" customHeight="1" x14ac:dyDescent="0.25">
      <c r="A179" s="24"/>
      <c r="B179" s="1"/>
      <c r="C179" s="13" t="s">
        <v>186</v>
      </c>
      <c r="D179" s="12">
        <v>0.33</v>
      </c>
    </row>
    <row r="180" spans="1:4" ht="19.5" customHeight="1" x14ac:dyDescent="0.25">
      <c r="A180" s="24"/>
      <c r="B180" s="1"/>
      <c r="C180" s="13" t="s">
        <v>187</v>
      </c>
      <c r="D180" s="12">
        <v>1</v>
      </c>
    </row>
    <row r="181" spans="1:4" ht="19.5" customHeight="1" x14ac:dyDescent="0.25">
      <c r="A181" s="24"/>
      <c r="B181" s="1"/>
      <c r="C181" s="13" t="s">
        <v>188</v>
      </c>
      <c r="D181" s="12">
        <v>20</v>
      </c>
    </row>
    <row r="182" spans="1:4" ht="19.5" customHeight="1" x14ac:dyDescent="0.25">
      <c r="A182" s="24"/>
      <c r="B182" s="1"/>
      <c r="C182" s="13" t="s">
        <v>189</v>
      </c>
      <c r="D182" s="12">
        <v>0</v>
      </c>
    </row>
    <row r="183" spans="1:4" ht="19.5" customHeight="1" x14ac:dyDescent="0.25">
      <c r="A183" s="24"/>
      <c r="B183" s="1"/>
      <c r="C183" s="13" t="s">
        <v>190</v>
      </c>
      <c r="D183" s="12">
        <v>7</v>
      </c>
    </row>
    <row r="184" spans="1:4" ht="19.5" customHeight="1" x14ac:dyDescent="0.25">
      <c r="A184" s="24"/>
      <c r="B184" s="1"/>
      <c r="C184" s="13" t="s">
        <v>191</v>
      </c>
      <c r="D184" s="12">
        <v>10</v>
      </c>
    </row>
    <row r="185" spans="1:4" ht="19.5" customHeight="1" x14ac:dyDescent="0.25">
      <c r="A185" s="24"/>
      <c r="B185" s="1"/>
      <c r="C185" s="13" t="s">
        <v>192</v>
      </c>
      <c r="D185" s="12">
        <v>61</v>
      </c>
    </row>
    <row r="186" spans="1:4" ht="19.5" customHeight="1" x14ac:dyDescent="0.25">
      <c r="A186" s="24"/>
      <c r="B186" s="1"/>
      <c r="C186" s="13" t="s">
        <v>193</v>
      </c>
      <c r="D186" s="12">
        <v>6</v>
      </c>
    </row>
    <row r="187" spans="1:4" ht="19.5" customHeight="1" x14ac:dyDescent="0.25">
      <c r="A187" s="24"/>
      <c r="B187" s="1"/>
      <c r="C187" s="13" t="s">
        <v>194</v>
      </c>
      <c r="D187" s="12">
        <v>2</v>
      </c>
    </row>
    <row r="188" spans="1:4" ht="19.5" customHeight="1" x14ac:dyDescent="0.25">
      <c r="A188" s="24"/>
      <c r="B188" s="1"/>
      <c r="C188" s="13" t="s">
        <v>195</v>
      </c>
      <c r="D188" s="12">
        <v>2</v>
      </c>
    </row>
    <row r="189" spans="1:4" ht="19.5" customHeight="1" x14ac:dyDescent="0.25">
      <c r="A189" s="24"/>
      <c r="B189" s="1"/>
      <c r="C189" s="13" t="s">
        <v>196</v>
      </c>
      <c r="D189" s="12">
        <v>2</v>
      </c>
    </row>
    <row r="190" spans="1:4" ht="19.5" customHeight="1" x14ac:dyDescent="0.25">
      <c r="A190" s="24"/>
      <c r="B190" s="1"/>
      <c r="C190" s="13" t="s">
        <v>197</v>
      </c>
      <c r="D190" s="12">
        <v>8</v>
      </c>
    </row>
    <row r="191" spans="1:4" ht="19.5" customHeight="1" x14ac:dyDescent="0.25">
      <c r="A191" s="24"/>
      <c r="B191" s="1"/>
      <c r="C191" s="13" t="s">
        <v>198</v>
      </c>
      <c r="D191" s="12">
        <v>1</v>
      </c>
    </row>
    <row r="192" spans="1:4" ht="19.5" customHeight="1" x14ac:dyDescent="0.25">
      <c r="A192" s="24"/>
      <c r="B192" s="1"/>
      <c r="C192" s="13" t="s">
        <v>199</v>
      </c>
      <c r="D192" s="12">
        <v>40</v>
      </c>
    </row>
    <row r="193" spans="1:4" ht="19.5" customHeight="1" x14ac:dyDescent="0.25">
      <c r="A193" s="24"/>
      <c r="B193" s="1"/>
      <c r="C193" s="13" t="s">
        <v>200</v>
      </c>
      <c r="D193" s="12">
        <v>24</v>
      </c>
    </row>
    <row r="194" spans="1:4" ht="19.5" customHeight="1" x14ac:dyDescent="0.25">
      <c r="A194" s="24"/>
      <c r="B194" s="2" t="s">
        <v>212</v>
      </c>
      <c r="C194" s="13"/>
      <c r="D194" s="20">
        <f>D122+D126+D128+D144+D148+D168+D173+D181+D182+D183+D184+D185+D193</f>
        <v>2354.0899999999997</v>
      </c>
    </row>
    <row r="195" spans="1:4" ht="19.5" customHeight="1" x14ac:dyDescent="0.25">
      <c r="A195" s="24"/>
      <c r="B195" s="1" t="s">
        <v>208</v>
      </c>
      <c r="C195" s="13" t="s">
        <v>201</v>
      </c>
      <c r="D195" s="12"/>
    </row>
    <row r="196" spans="1:4" ht="19.5" customHeight="1" x14ac:dyDescent="0.25">
      <c r="A196" s="24"/>
      <c r="B196" s="1"/>
      <c r="C196" s="13" t="s">
        <v>202</v>
      </c>
      <c r="D196" s="12"/>
    </row>
    <row r="197" spans="1:4" ht="19.5" customHeight="1" x14ac:dyDescent="0.25">
      <c r="A197" s="24"/>
      <c r="B197" s="1"/>
      <c r="C197" s="13" t="s">
        <v>203</v>
      </c>
      <c r="D197" s="12"/>
    </row>
    <row r="198" spans="1:4" ht="19.5" customHeight="1" x14ac:dyDescent="0.25">
      <c r="A198" s="24"/>
      <c r="B198" s="1"/>
      <c r="C198" s="13" t="s">
        <v>204</v>
      </c>
      <c r="D198" s="12"/>
    </row>
    <row r="199" spans="1:4" ht="19.5" customHeight="1" x14ac:dyDescent="0.25">
      <c r="A199" s="24"/>
      <c r="B199" s="1"/>
      <c r="C199" s="13" t="s">
        <v>205</v>
      </c>
      <c r="D199" s="12"/>
    </row>
    <row r="200" spans="1:4" ht="30.75" customHeight="1" x14ac:dyDescent="0.25">
      <c r="A200" s="24"/>
      <c r="B200" s="1"/>
      <c r="C200" s="13" t="s">
        <v>206</v>
      </c>
      <c r="D200" s="12"/>
    </row>
    <row r="201" spans="1:4" ht="30.75" customHeight="1" x14ac:dyDescent="0.25">
      <c r="A201" s="24"/>
      <c r="B201" s="1"/>
      <c r="C201" s="13" t="s">
        <v>207</v>
      </c>
      <c r="D201" s="12"/>
    </row>
    <row r="202" spans="1:4" ht="19.5" customHeight="1" x14ac:dyDescent="0.25">
      <c r="A202" s="24"/>
      <c r="B202" s="2" t="s">
        <v>209</v>
      </c>
      <c r="C202" s="13"/>
      <c r="D202" s="12"/>
    </row>
    <row r="203" spans="1:4" ht="19.5" customHeight="1" x14ac:dyDescent="0.25">
      <c r="A203" s="24"/>
      <c r="B203" s="2" t="s">
        <v>7</v>
      </c>
      <c r="C203" s="14"/>
      <c r="D203" s="20">
        <f>D91+D107+D121+D194+D202</f>
        <v>10042.619999999999</v>
      </c>
    </row>
  </sheetData>
  <mergeCells count="1">
    <mergeCell ref="A5:A203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view="pageBreakPreview" zoomScale="60" zoomScaleNormal="85" workbookViewId="0">
      <selection activeCell="C6" sqref="C6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8</v>
      </c>
    </row>
    <row r="2" spans="1:4" x14ac:dyDescent="0.25">
      <c r="D2" s="7" t="s">
        <v>15</v>
      </c>
    </row>
    <row r="4" spans="1:4" s="3" customFormat="1" ht="42.75" customHeight="1" x14ac:dyDescent="0.25">
      <c r="A4" s="5" t="s">
        <v>13</v>
      </c>
      <c r="B4" s="5" t="s">
        <v>10</v>
      </c>
      <c r="C4" s="5" t="s">
        <v>11</v>
      </c>
      <c r="D4" s="5" t="s">
        <v>12</v>
      </c>
    </row>
    <row r="5" spans="1:4" ht="31.5" x14ac:dyDescent="0.25">
      <c r="A5" s="25">
        <v>1</v>
      </c>
      <c r="B5" s="17" t="s">
        <v>214</v>
      </c>
      <c r="C5" s="19" t="s">
        <v>215</v>
      </c>
      <c r="D5" s="17" t="s">
        <v>216</v>
      </c>
    </row>
    <row r="6" spans="1:4" ht="31.5" x14ac:dyDescent="0.25">
      <c r="A6" s="26"/>
      <c r="B6" s="17" t="s">
        <v>217</v>
      </c>
      <c r="C6" s="19" t="s">
        <v>218</v>
      </c>
      <c r="D6" s="17" t="s">
        <v>219</v>
      </c>
    </row>
    <row r="7" spans="1:4" ht="47.25" x14ac:dyDescent="0.25">
      <c r="A7" s="26"/>
      <c r="B7" s="17" t="s">
        <v>220</v>
      </c>
      <c r="C7" s="19" t="s">
        <v>221</v>
      </c>
      <c r="D7" s="17" t="s">
        <v>219</v>
      </c>
    </row>
    <row r="8" spans="1:4" ht="31.5" x14ac:dyDescent="0.25">
      <c r="A8" s="26"/>
      <c r="B8" s="17" t="s">
        <v>222</v>
      </c>
      <c r="C8" s="19" t="s">
        <v>223</v>
      </c>
      <c r="D8" s="17" t="s">
        <v>216</v>
      </c>
    </row>
    <row r="9" spans="1:4" ht="47.25" x14ac:dyDescent="0.25">
      <c r="A9" s="26"/>
      <c r="B9" s="17" t="s">
        <v>224</v>
      </c>
      <c r="C9" s="19" t="s">
        <v>225</v>
      </c>
      <c r="D9" s="17" t="s">
        <v>219</v>
      </c>
    </row>
    <row r="10" spans="1:4" ht="31.5" x14ac:dyDescent="0.25">
      <c r="A10" s="26"/>
      <c r="B10" s="17" t="s">
        <v>226</v>
      </c>
      <c r="C10" s="19" t="s">
        <v>227</v>
      </c>
      <c r="D10" s="17" t="s">
        <v>216</v>
      </c>
    </row>
    <row r="11" spans="1:4" ht="31.5" x14ac:dyDescent="0.25">
      <c r="A11" s="26"/>
      <c r="B11" s="18" t="s">
        <v>228</v>
      </c>
      <c r="C11" s="19" t="s">
        <v>227</v>
      </c>
      <c r="D11" s="17" t="s">
        <v>216</v>
      </c>
    </row>
    <row r="12" spans="1:4" ht="31.5" x14ac:dyDescent="0.25">
      <c r="A12" s="26"/>
      <c r="B12" s="17" t="s">
        <v>229</v>
      </c>
      <c r="C12" s="19" t="s">
        <v>227</v>
      </c>
      <c r="D12" s="17" t="s">
        <v>216</v>
      </c>
    </row>
    <row r="13" spans="1:4" ht="31.5" x14ac:dyDescent="0.25">
      <c r="A13" s="26"/>
      <c r="B13" s="18" t="s">
        <v>230</v>
      </c>
      <c r="C13" s="19" t="s">
        <v>227</v>
      </c>
      <c r="D13" s="17" t="s">
        <v>216</v>
      </c>
    </row>
    <row r="14" spans="1:4" ht="31.5" x14ac:dyDescent="0.25">
      <c r="A14" s="27"/>
      <c r="B14" s="17" t="s">
        <v>231</v>
      </c>
      <c r="C14" s="19" t="s">
        <v>227</v>
      </c>
      <c r="D14" s="17" t="s">
        <v>216</v>
      </c>
    </row>
  </sheetData>
  <mergeCells count="1">
    <mergeCell ref="A5:A14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view="pageBreakPreview" zoomScale="60" zoomScaleNormal="85" workbookViewId="0">
      <selection activeCell="C28" sqref="C28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14</v>
      </c>
    </row>
    <row r="2" spans="1:4" x14ac:dyDescent="0.25">
      <c r="D2" s="7" t="s">
        <v>19</v>
      </c>
    </row>
    <row r="3" spans="1:4" x14ac:dyDescent="0.25">
      <c r="D3" s="7" t="s">
        <v>20</v>
      </c>
    </row>
    <row r="5" spans="1:4" s="3" customFormat="1" ht="42.75" customHeight="1" x14ac:dyDescent="0.25">
      <c r="A5" s="5" t="s">
        <v>13</v>
      </c>
      <c r="B5" s="5" t="s">
        <v>18</v>
      </c>
      <c r="C5" s="5" t="s">
        <v>17</v>
      </c>
      <c r="D5" s="5" t="s">
        <v>21</v>
      </c>
    </row>
    <row r="6" spans="1:4" ht="32.25" customHeight="1" x14ac:dyDescent="0.25">
      <c r="A6" s="10">
        <v>1</v>
      </c>
      <c r="B6" s="11">
        <v>18</v>
      </c>
      <c r="C6" s="10">
        <v>13.5</v>
      </c>
      <c r="D6" s="10">
        <v>13.5</v>
      </c>
    </row>
    <row r="10" spans="1:4" x14ac:dyDescent="0.25">
      <c r="B10" s="4" t="s">
        <v>16</v>
      </c>
    </row>
  </sheetData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3.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2019-11-07T09:59:46Z</cp:lastPrinted>
  <dcterms:created xsi:type="dcterms:W3CDTF">2019-10-21T07:01:54Z</dcterms:created>
  <dcterms:modified xsi:type="dcterms:W3CDTF">2019-11-14T08:00:00Z</dcterms:modified>
</cp:coreProperties>
</file>